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026"/>
  <workbookPr codeName="ThisWorkbook"/>
  <mc:AlternateContent xmlns:mc="http://schemas.openxmlformats.org/markup-compatibility/2006">
    <mc:Choice Requires="x15">
      <x15ac:absPath xmlns:x15ac="http://schemas.microsoft.com/office/spreadsheetml/2010/11/ac" url="Z:\ScanSoft Documents\Bid Items being worked on\Bids 2023\CRPC Fuel Bid 745\"/>
    </mc:Choice>
  </mc:AlternateContent>
  <xr:revisionPtr revIDLastSave="0" documentId="13_ncr:1_{A7B8AEB5-8AAF-4346-B95E-3235C452C352}" xr6:coauthVersionLast="47" xr6:coauthVersionMax="47" xr10:uidLastSave="{00000000-0000-0000-0000-000000000000}"/>
  <workbookProtection lockStructure="1"/>
  <bookViews>
    <workbookView xWindow="28680" yWindow="-120" windowWidth="29040" windowHeight="15720" activeTab="1" xr2:uid="{00000000-000D-0000-FFFF-FFFF00000000}"/>
  </bookViews>
  <sheets>
    <sheet name="Instructions" sheetId="1" r:id="rId1"/>
    <sheet name="Primary Responses" sheetId="2" r:id="rId2"/>
    <sheet name="Additional Responses" sheetId="3" r:id="rId3"/>
  </sheets>
  <calcPr calcId="191029"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006" i="3" l="1"/>
  <c r="J1006" i="3"/>
  <c r="I1006" i="3"/>
  <c r="H1006" i="3"/>
  <c r="G1006" i="3"/>
  <c r="F1006" i="3"/>
  <c r="B1006" i="3"/>
  <c r="K1005" i="3"/>
  <c r="J1005" i="3"/>
  <c r="I1005" i="3"/>
  <c r="H1005" i="3"/>
  <c r="G1005" i="3"/>
  <c r="F1005" i="3"/>
  <c r="B1005" i="3"/>
  <c r="K1004" i="3"/>
  <c r="J1004" i="3"/>
  <c r="I1004" i="3"/>
  <c r="H1004" i="3"/>
  <c r="G1004" i="3"/>
  <c r="F1004" i="3"/>
  <c r="B1004" i="3"/>
  <c r="K1003" i="3"/>
  <c r="J1003" i="3"/>
  <c r="I1003" i="3"/>
  <c r="H1003" i="3"/>
  <c r="G1003" i="3"/>
  <c r="F1003" i="3"/>
  <c r="B1003" i="3"/>
  <c r="K1002" i="3"/>
  <c r="J1002" i="3"/>
  <c r="I1002" i="3"/>
  <c r="H1002" i="3"/>
  <c r="G1002" i="3"/>
  <c r="F1002" i="3"/>
  <c r="B1002" i="3"/>
  <c r="K1001" i="3"/>
  <c r="J1001" i="3"/>
  <c r="I1001" i="3"/>
  <c r="H1001" i="3"/>
  <c r="G1001" i="3"/>
  <c r="F1001" i="3"/>
  <c r="B1001" i="3"/>
  <c r="K1000" i="3"/>
  <c r="J1000" i="3"/>
  <c r="I1000" i="3"/>
  <c r="H1000" i="3"/>
  <c r="G1000" i="3"/>
  <c r="F1000" i="3"/>
  <c r="B1000" i="3"/>
  <c r="K999" i="3"/>
  <c r="J999" i="3"/>
  <c r="I999" i="3"/>
  <c r="H999" i="3"/>
  <c r="G999" i="3"/>
  <c r="F999" i="3"/>
  <c r="B999" i="3"/>
  <c r="K998" i="3"/>
  <c r="J998" i="3"/>
  <c r="I998" i="3"/>
  <c r="H998" i="3"/>
  <c r="G998" i="3"/>
  <c r="F998" i="3"/>
  <c r="B998" i="3"/>
  <c r="K997" i="3"/>
  <c r="J997" i="3"/>
  <c r="I997" i="3"/>
  <c r="H997" i="3"/>
  <c r="G997" i="3"/>
  <c r="F997" i="3"/>
  <c r="B997" i="3"/>
  <c r="K996" i="3"/>
  <c r="J996" i="3"/>
  <c r="I996" i="3"/>
  <c r="H996" i="3"/>
  <c r="G996" i="3"/>
  <c r="F996" i="3"/>
  <c r="B996" i="3"/>
  <c r="K995" i="3"/>
  <c r="J995" i="3"/>
  <c r="I995" i="3"/>
  <c r="H995" i="3"/>
  <c r="G995" i="3"/>
  <c r="F995" i="3"/>
  <c r="B995" i="3"/>
  <c r="K994" i="3"/>
  <c r="J994" i="3"/>
  <c r="I994" i="3"/>
  <c r="H994" i="3"/>
  <c r="G994" i="3"/>
  <c r="F994" i="3"/>
  <c r="B994" i="3"/>
  <c r="K993" i="3"/>
  <c r="J993" i="3"/>
  <c r="I993" i="3"/>
  <c r="H993" i="3"/>
  <c r="G993" i="3"/>
  <c r="F993" i="3"/>
  <c r="B993" i="3"/>
  <c r="K992" i="3"/>
  <c r="J992" i="3"/>
  <c r="I992" i="3"/>
  <c r="H992" i="3"/>
  <c r="G992" i="3"/>
  <c r="F992" i="3"/>
  <c r="B992" i="3"/>
  <c r="K991" i="3"/>
  <c r="J991" i="3"/>
  <c r="I991" i="3"/>
  <c r="H991" i="3"/>
  <c r="G991" i="3"/>
  <c r="F991" i="3"/>
  <c r="B991" i="3"/>
  <c r="K990" i="3"/>
  <c r="J990" i="3"/>
  <c r="I990" i="3"/>
  <c r="H990" i="3"/>
  <c r="G990" i="3"/>
  <c r="F990" i="3"/>
  <c r="B990" i="3"/>
  <c r="K989" i="3"/>
  <c r="J989" i="3"/>
  <c r="I989" i="3"/>
  <c r="H989" i="3"/>
  <c r="G989" i="3"/>
  <c r="F989" i="3"/>
  <c r="B989" i="3"/>
  <c r="K988" i="3"/>
  <c r="J988" i="3"/>
  <c r="I988" i="3"/>
  <c r="H988" i="3"/>
  <c r="G988" i="3"/>
  <c r="F988" i="3"/>
  <c r="B988" i="3"/>
  <c r="K987" i="3"/>
  <c r="J987" i="3"/>
  <c r="I987" i="3"/>
  <c r="H987" i="3"/>
  <c r="G987" i="3"/>
  <c r="F987" i="3"/>
  <c r="B987" i="3"/>
  <c r="K986" i="3"/>
  <c r="J986" i="3"/>
  <c r="I986" i="3"/>
  <c r="H986" i="3"/>
  <c r="G986" i="3"/>
  <c r="F986" i="3"/>
  <c r="B986" i="3"/>
  <c r="K985" i="3"/>
  <c r="J985" i="3"/>
  <c r="I985" i="3"/>
  <c r="H985" i="3"/>
  <c r="G985" i="3"/>
  <c r="F985" i="3"/>
  <c r="B985" i="3"/>
  <c r="K984" i="3"/>
  <c r="J984" i="3"/>
  <c r="I984" i="3"/>
  <c r="H984" i="3"/>
  <c r="G984" i="3"/>
  <c r="F984" i="3"/>
  <c r="B984" i="3"/>
  <c r="K983" i="3"/>
  <c r="J983" i="3"/>
  <c r="I983" i="3"/>
  <c r="H983" i="3"/>
  <c r="G983" i="3"/>
  <c r="F983" i="3"/>
  <c r="B983" i="3"/>
  <c r="K982" i="3"/>
  <c r="J982" i="3"/>
  <c r="I982" i="3"/>
  <c r="H982" i="3"/>
  <c r="G982" i="3"/>
  <c r="F982" i="3"/>
  <c r="B982" i="3"/>
  <c r="K981" i="3"/>
  <c r="J981" i="3"/>
  <c r="I981" i="3"/>
  <c r="H981" i="3"/>
  <c r="G981" i="3"/>
  <c r="F981" i="3"/>
  <c r="B981" i="3"/>
  <c r="K980" i="3"/>
  <c r="J980" i="3"/>
  <c r="I980" i="3"/>
  <c r="H980" i="3"/>
  <c r="G980" i="3"/>
  <c r="F980" i="3"/>
  <c r="B980" i="3"/>
  <c r="K979" i="3"/>
  <c r="J979" i="3"/>
  <c r="I979" i="3"/>
  <c r="H979" i="3"/>
  <c r="G979" i="3"/>
  <c r="F979" i="3"/>
  <c r="B979" i="3"/>
  <c r="K978" i="3"/>
  <c r="J978" i="3"/>
  <c r="I978" i="3"/>
  <c r="H978" i="3"/>
  <c r="G978" i="3"/>
  <c r="F978" i="3"/>
  <c r="B978" i="3"/>
  <c r="K977" i="3"/>
  <c r="J977" i="3"/>
  <c r="I977" i="3"/>
  <c r="H977" i="3"/>
  <c r="G977" i="3"/>
  <c r="F977" i="3"/>
  <c r="B977" i="3"/>
  <c r="K976" i="3"/>
  <c r="J976" i="3"/>
  <c r="I976" i="3"/>
  <c r="H976" i="3"/>
  <c r="G976" i="3"/>
  <c r="F976" i="3"/>
  <c r="B976" i="3"/>
  <c r="K975" i="3"/>
  <c r="J975" i="3"/>
  <c r="I975" i="3"/>
  <c r="H975" i="3"/>
  <c r="G975" i="3"/>
  <c r="F975" i="3"/>
  <c r="B975" i="3"/>
  <c r="K974" i="3"/>
  <c r="J974" i="3"/>
  <c r="I974" i="3"/>
  <c r="H974" i="3"/>
  <c r="G974" i="3"/>
  <c r="F974" i="3"/>
  <c r="B974" i="3"/>
  <c r="K973" i="3"/>
  <c r="J973" i="3"/>
  <c r="I973" i="3"/>
  <c r="H973" i="3"/>
  <c r="G973" i="3"/>
  <c r="F973" i="3"/>
  <c r="B973" i="3"/>
  <c r="K972" i="3"/>
  <c r="J972" i="3"/>
  <c r="I972" i="3"/>
  <c r="H972" i="3"/>
  <c r="G972" i="3"/>
  <c r="F972" i="3"/>
  <c r="B972" i="3"/>
  <c r="K971" i="3"/>
  <c r="J971" i="3"/>
  <c r="I971" i="3"/>
  <c r="H971" i="3"/>
  <c r="G971" i="3"/>
  <c r="F971" i="3"/>
  <c r="B971" i="3"/>
  <c r="K970" i="3"/>
  <c r="J970" i="3"/>
  <c r="I970" i="3"/>
  <c r="H970" i="3"/>
  <c r="G970" i="3"/>
  <c r="F970" i="3"/>
  <c r="B970" i="3"/>
  <c r="K969" i="3"/>
  <c r="J969" i="3"/>
  <c r="I969" i="3"/>
  <c r="H969" i="3"/>
  <c r="G969" i="3"/>
  <c r="F969" i="3"/>
  <c r="B969" i="3"/>
  <c r="K968" i="3"/>
  <c r="J968" i="3"/>
  <c r="I968" i="3"/>
  <c r="H968" i="3"/>
  <c r="G968" i="3"/>
  <c r="F968" i="3"/>
  <c r="B968" i="3"/>
  <c r="K967" i="3"/>
  <c r="J967" i="3"/>
  <c r="I967" i="3"/>
  <c r="H967" i="3"/>
  <c r="G967" i="3"/>
  <c r="F967" i="3"/>
  <c r="B967" i="3"/>
  <c r="K966" i="3"/>
  <c r="J966" i="3"/>
  <c r="I966" i="3"/>
  <c r="H966" i="3"/>
  <c r="G966" i="3"/>
  <c r="F966" i="3"/>
  <c r="B966" i="3"/>
  <c r="K965" i="3"/>
  <c r="J965" i="3"/>
  <c r="I965" i="3"/>
  <c r="H965" i="3"/>
  <c r="G965" i="3"/>
  <c r="F965" i="3"/>
  <c r="B965" i="3"/>
  <c r="K964" i="3"/>
  <c r="J964" i="3"/>
  <c r="I964" i="3"/>
  <c r="H964" i="3"/>
  <c r="G964" i="3"/>
  <c r="F964" i="3"/>
  <c r="B964" i="3"/>
  <c r="K963" i="3"/>
  <c r="J963" i="3"/>
  <c r="I963" i="3"/>
  <c r="H963" i="3"/>
  <c r="G963" i="3"/>
  <c r="F963" i="3"/>
  <c r="B963" i="3"/>
  <c r="K962" i="3"/>
  <c r="J962" i="3"/>
  <c r="I962" i="3"/>
  <c r="H962" i="3"/>
  <c r="G962" i="3"/>
  <c r="F962" i="3"/>
  <c r="B962" i="3"/>
  <c r="K961" i="3"/>
  <c r="J961" i="3"/>
  <c r="I961" i="3"/>
  <c r="H961" i="3"/>
  <c r="G961" i="3"/>
  <c r="F961" i="3"/>
  <c r="B961" i="3"/>
  <c r="K960" i="3"/>
  <c r="J960" i="3"/>
  <c r="I960" i="3"/>
  <c r="H960" i="3"/>
  <c r="G960" i="3"/>
  <c r="F960" i="3"/>
  <c r="B960" i="3"/>
  <c r="K959" i="3"/>
  <c r="J959" i="3"/>
  <c r="I959" i="3"/>
  <c r="H959" i="3"/>
  <c r="G959" i="3"/>
  <c r="F959" i="3"/>
  <c r="B959" i="3"/>
  <c r="K958" i="3"/>
  <c r="J958" i="3"/>
  <c r="I958" i="3"/>
  <c r="H958" i="3"/>
  <c r="G958" i="3"/>
  <c r="F958" i="3"/>
  <c r="B958" i="3"/>
  <c r="K957" i="3"/>
  <c r="J957" i="3"/>
  <c r="I957" i="3"/>
  <c r="H957" i="3"/>
  <c r="G957" i="3"/>
  <c r="F957" i="3"/>
  <c r="B957" i="3"/>
  <c r="K956" i="3"/>
  <c r="J956" i="3"/>
  <c r="I956" i="3"/>
  <c r="H956" i="3"/>
  <c r="G956" i="3"/>
  <c r="F956" i="3"/>
  <c r="B956" i="3"/>
  <c r="K955" i="3"/>
  <c r="J955" i="3"/>
  <c r="I955" i="3"/>
  <c r="H955" i="3"/>
  <c r="G955" i="3"/>
  <c r="F955" i="3"/>
  <c r="B955" i="3"/>
  <c r="K954" i="3"/>
  <c r="J954" i="3"/>
  <c r="I954" i="3"/>
  <c r="H954" i="3"/>
  <c r="G954" i="3"/>
  <c r="F954" i="3"/>
  <c r="B954" i="3"/>
  <c r="K953" i="3"/>
  <c r="J953" i="3"/>
  <c r="I953" i="3"/>
  <c r="H953" i="3"/>
  <c r="G953" i="3"/>
  <c r="F953" i="3"/>
  <c r="B953" i="3"/>
  <c r="K952" i="3"/>
  <c r="J952" i="3"/>
  <c r="I952" i="3"/>
  <c r="H952" i="3"/>
  <c r="G952" i="3"/>
  <c r="F952" i="3"/>
  <c r="B952" i="3"/>
  <c r="K951" i="3"/>
  <c r="J951" i="3"/>
  <c r="I951" i="3"/>
  <c r="H951" i="3"/>
  <c r="G951" i="3"/>
  <c r="F951" i="3"/>
  <c r="B951" i="3"/>
  <c r="K950" i="3"/>
  <c r="J950" i="3"/>
  <c r="I950" i="3"/>
  <c r="H950" i="3"/>
  <c r="G950" i="3"/>
  <c r="F950" i="3"/>
  <c r="B950" i="3"/>
  <c r="K949" i="3"/>
  <c r="J949" i="3"/>
  <c r="I949" i="3"/>
  <c r="H949" i="3"/>
  <c r="G949" i="3"/>
  <c r="F949" i="3"/>
  <c r="B949" i="3"/>
  <c r="K948" i="3"/>
  <c r="J948" i="3"/>
  <c r="I948" i="3"/>
  <c r="H948" i="3"/>
  <c r="G948" i="3"/>
  <c r="F948" i="3"/>
  <c r="B948" i="3"/>
  <c r="K947" i="3"/>
  <c r="J947" i="3"/>
  <c r="I947" i="3"/>
  <c r="H947" i="3"/>
  <c r="G947" i="3"/>
  <c r="F947" i="3"/>
  <c r="B947" i="3"/>
  <c r="K946" i="3"/>
  <c r="J946" i="3"/>
  <c r="I946" i="3"/>
  <c r="H946" i="3"/>
  <c r="G946" i="3"/>
  <c r="F946" i="3"/>
  <c r="B946" i="3"/>
  <c r="K945" i="3"/>
  <c r="J945" i="3"/>
  <c r="I945" i="3"/>
  <c r="H945" i="3"/>
  <c r="G945" i="3"/>
  <c r="F945" i="3"/>
  <c r="B945" i="3"/>
  <c r="K944" i="3"/>
  <c r="J944" i="3"/>
  <c r="I944" i="3"/>
  <c r="H944" i="3"/>
  <c r="G944" i="3"/>
  <c r="F944" i="3"/>
  <c r="B944" i="3"/>
  <c r="K943" i="3"/>
  <c r="J943" i="3"/>
  <c r="I943" i="3"/>
  <c r="H943" i="3"/>
  <c r="G943" i="3"/>
  <c r="F943" i="3"/>
  <c r="B943" i="3"/>
  <c r="K942" i="3"/>
  <c r="J942" i="3"/>
  <c r="I942" i="3"/>
  <c r="H942" i="3"/>
  <c r="G942" i="3"/>
  <c r="F942" i="3"/>
  <c r="B942" i="3"/>
  <c r="K941" i="3"/>
  <c r="J941" i="3"/>
  <c r="I941" i="3"/>
  <c r="H941" i="3"/>
  <c r="G941" i="3"/>
  <c r="F941" i="3"/>
  <c r="B941" i="3"/>
  <c r="K940" i="3"/>
  <c r="J940" i="3"/>
  <c r="I940" i="3"/>
  <c r="H940" i="3"/>
  <c r="G940" i="3"/>
  <c r="F940" i="3"/>
  <c r="B940" i="3"/>
  <c r="K939" i="3"/>
  <c r="J939" i="3"/>
  <c r="I939" i="3"/>
  <c r="H939" i="3"/>
  <c r="G939" i="3"/>
  <c r="F939" i="3"/>
  <c r="B939" i="3"/>
  <c r="K938" i="3"/>
  <c r="J938" i="3"/>
  <c r="I938" i="3"/>
  <c r="H938" i="3"/>
  <c r="G938" i="3"/>
  <c r="F938" i="3"/>
  <c r="B938" i="3"/>
  <c r="K937" i="3"/>
  <c r="J937" i="3"/>
  <c r="I937" i="3"/>
  <c r="H937" i="3"/>
  <c r="G937" i="3"/>
  <c r="F937" i="3"/>
  <c r="B937" i="3"/>
  <c r="K936" i="3"/>
  <c r="J936" i="3"/>
  <c r="I936" i="3"/>
  <c r="H936" i="3"/>
  <c r="G936" i="3"/>
  <c r="F936" i="3"/>
  <c r="B936" i="3"/>
  <c r="K935" i="3"/>
  <c r="J935" i="3"/>
  <c r="I935" i="3"/>
  <c r="H935" i="3"/>
  <c r="G935" i="3"/>
  <c r="F935" i="3"/>
  <c r="B935" i="3"/>
  <c r="K934" i="3"/>
  <c r="J934" i="3"/>
  <c r="I934" i="3"/>
  <c r="H934" i="3"/>
  <c r="G934" i="3"/>
  <c r="F934" i="3"/>
  <c r="B934" i="3"/>
  <c r="K933" i="3"/>
  <c r="J933" i="3"/>
  <c r="I933" i="3"/>
  <c r="H933" i="3"/>
  <c r="G933" i="3"/>
  <c r="F933" i="3"/>
  <c r="B933" i="3"/>
  <c r="K932" i="3"/>
  <c r="J932" i="3"/>
  <c r="I932" i="3"/>
  <c r="H932" i="3"/>
  <c r="G932" i="3"/>
  <c r="F932" i="3"/>
  <c r="B932" i="3"/>
  <c r="K931" i="3"/>
  <c r="J931" i="3"/>
  <c r="I931" i="3"/>
  <c r="H931" i="3"/>
  <c r="G931" i="3"/>
  <c r="F931" i="3"/>
  <c r="B931" i="3"/>
  <c r="K930" i="3"/>
  <c r="J930" i="3"/>
  <c r="I930" i="3"/>
  <c r="H930" i="3"/>
  <c r="G930" i="3"/>
  <c r="F930" i="3"/>
  <c r="B930" i="3"/>
  <c r="K929" i="3"/>
  <c r="J929" i="3"/>
  <c r="I929" i="3"/>
  <c r="H929" i="3"/>
  <c r="G929" i="3"/>
  <c r="F929" i="3"/>
  <c r="B929" i="3"/>
  <c r="K928" i="3"/>
  <c r="J928" i="3"/>
  <c r="I928" i="3"/>
  <c r="H928" i="3"/>
  <c r="G928" i="3"/>
  <c r="F928" i="3"/>
  <c r="B928" i="3"/>
  <c r="K927" i="3"/>
  <c r="J927" i="3"/>
  <c r="I927" i="3"/>
  <c r="H927" i="3"/>
  <c r="G927" i="3"/>
  <c r="F927" i="3"/>
  <c r="B927" i="3"/>
  <c r="K926" i="3"/>
  <c r="J926" i="3"/>
  <c r="I926" i="3"/>
  <c r="H926" i="3"/>
  <c r="G926" i="3"/>
  <c r="F926" i="3"/>
  <c r="B926" i="3"/>
  <c r="K925" i="3"/>
  <c r="J925" i="3"/>
  <c r="I925" i="3"/>
  <c r="H925" i="3"/>
  <c r="G925" i="3"/>
  <c r="F925" i="3"/>
  <c r="B925" i="3"/>
  <c r="K924" i="3"/>
  <c r="J924" i="3"/>
  <c r="I924" i="3"/>
  <c r="H924" i="3"/>
  <c r="G924" i="3"/>
  <c r="F924" i="3"/>
  <c r="B924" i="3"/>
  <c r="K923" i="3"/>
  <c r="J923" i="3"/>
  <c r="I923" i="3"/>
  <c r="H923" i="3"/>
  <c r="G923" i="3"/>
  <c r="F923" i="3"/>
  <c r="B923" i="3"/>
  <c r="K922" i="3"/>
  <c r="J922" i="3"/>
  <c r="I922" i="3"/>
  <c r="H922" i="3"/>
  <c r="G922" i="3"/>
  <c r="F922" i="3"/>
  <c r="B922" i="3"/>
  <c r="K921" i="3"/>
  <c r="J921" i="3"/>
  <c r="I921" i="3"/>
  <c r="H921" i="3"/>
  <c r="G921" i="3"/>
  <c r="F921" i="3"/>
  <c r="B921" i="3"/>
  <c r="K920" i="3"/>
  <c r="J920" i="3"/>
  <c r="I920" i="3"/>
  <c r="H920" i="3"/>
  <c r="G920" i="3"/>
  <c r="F920" i="3"/>
  <c r="B920" i="3"/>
  <c r="K919" i="3"/>
  <c r="J919" i="3"/>
  <c r="I919" i="3"/>
  <c r="H919" i="3"/>
  <c r="G919" i="3"/>
  <c r="F919" i="3"/>
  <c r="B919" i="3"/>
  <c r="K918" i="3"/>
  <c r="J918" i="3"/>
  <c r="I918" i="3"/>
  <c r="H918" i="3"/>
  <c r="G918" i="3"/>
  <c r="F918" i="3"/>
  <c r="B918" i="3"/>
  <c r="K917" i="3"/>
  <c r="J917" i="3"/>
  <c r="I917" i="3"/>
  <c r="H917" i="3"/>
  <c r="G917" i="3"/>
  <c r="F917" i="3"/>
  <c r="B917" i="3"/>
  <c r="K916" i="3"/>
  <c r="J916" i="3"/>
  <c r="I916" i="3"/>
  <c r="H916" i="3"/>
  <c r="G916" i="3"/>
  <c r="F916" i="3"/>
  <c r="B916" i="3"/>
  <c r="K915" i="3"/>
  <c r="J915" i="3"/>
  <c r="I915" i="3"/>
  <c r="H915" i="3"/>
  <c r="G915" i="3"/>
  <c r="F915" i="3"/>
  <c r="B915" i="3"/>
  <c r="K914" i="3"/>
  <c r="J914" i="3"/>
  <c r="I914" i="3"/>
  <c r="H914" i="3"/>
  <c r="G914" i="3"/>
  <c r="F914" i="3"/>
  <c r="B914" i="3"/>
  <c r="K913" i="3"/>
  <c r="J913" i="3"/>
  <c r="I913" i="3"/>
  <c r="H913" i="3"/>
  <c r="G913" i="3"/>
  <c r="F913" i="3"/>
  <c r="B913" i="3"/>
  <c r="K912" i="3"/>
  <c r="J912" i="3"/>
  <c r="I912" i="3"/>
  <c r="H912" i="3"/>
  <c r="G912" i="3"/>
  <c r="F912" i="3"/>
  <c r="B912" i="3"/>
  <c r="K911" i="3"/>
  <c r="J911" i="3"/>
  <c r="I911" i="3"/>
  <c r="H911" i="3"/>
  <c r="G911" i="3"/>
  <c r="F911" i="3"/>
  <c r="B911" i="3"/>
  <c r="K910" i="3"/>
  <c r="J910" i="3"/>
  <c r="I910" i="3"/>
  <c r="H910" i="3"/>
  <c r="G910" i="3"/>
  <c r="F910" i="3"/>
  <c r="B910" i="3"/>
  <c r="K909" i="3"/>
  <c r="J909" i="3"/>
  <c r="I909" i="3"/>
  <c r="H909" i="3"/>
  <c r="G909" i="3"/>
  <c r="F909" i="3"/>
  <c r="B909" i="3"/>
  <c r="K908" i="3"/>
  <c r="J908" i="3"/>
  <c r="I908" i="3"/>
  <c r="H908" i="3"/>
  <c r="G908" i="3"/>
  <c r="F908" i="3"/>
  <c r="B908" i="3"/>
  <c r="K907" i="3"/>
  <c r="J907" i="3"/>
  <c r="I907" i="3"/>
  <c r="H907" i="3"/>
  <c r="G907" i="3"/>
  <c r="F907" i="3"/>
  <c r="B907" i="3"/>
  <c r="K906" i="3"/>
  <c r="J906" i="3"/>
  <c r="I906" i="3"/>
  <c r="H906" i="3"/>
  <c r="G906" i="3"/>
  <c r="F906" i="3"/>
  <c r="B906" i="3"/>
  <c r="K905" i="3"/>
  <c r="J905" i="3"/>
  <c r="I905" i="3"/>
  <c r="H905" i="3"/>
  <c r="G905" i="3"/>
  <c r="F905" i="3"/>
  <c r="B905" i="3"/>
  <c r="K904" i="3"/>
  <c r="J904" i="3"/>
  <c r="I904" i="3"/>
  <c r="H904" i="3"/>
  <c r="G904" i="3"/>
  <c r="F904" i="3"/>
  <c r="B904" i="3"/>
  <c r="K903" i="3"/>
  <c r="J903" i="3"/>
  <c r="I903" i="3"/>
  <c r="H903" i="3"/>
  <c r="G903" i="3"/>
  <c r="F903" i="3"/>
  <c r="B903" i="3"/>
  <c r="K902" i="3"/>
  <c r="J902" i="3"/>
  <c r="I902" i="3"/>
  <c r="H902" i="3"/>
  <c r="G902" i="3"/>
  <c r="F902" i="3"/>
  <c r="B902" i="3"/>
  <c r="K901" i="3"/>
  <c r="J901" i="3"/>
  <c r="I901" i="3"/>
  <c r="H901" i="3"/>
  <c r="G901" i="3"/>
  <c r="F901" i="3"/>
  <c r="B901" i="3"/>
  <c r="K900" i="3"/>
  <c r="J900" i="3"/>
  <c r="I900" i="3"/>
  <c r="H900" i="3"/>
  <c r="G900" i="3"/>
  <c r="F900" i="3"/>
  <c r="B900" i="3"/>
  <c r="K899" i="3"/>
  <c r="J899" i="3"/>
  <c r="I899" i="3"/>
  <c r="H899" i="3"/>
  <c r="G899" i="3"/>
  <c r="F899" i="3"/>
  <c r="B899" i="3"/>
  <c r="K898" i="3"/>
  <c r="J898" i="3"/>
  <c r="I898" i="3"/>
  <c r="H898" i="3"/>
  <c r="G898" i="3"/>
  <c r="F898" i="3"/>
  <c r="B898" i="3"/>
  <c r="K897" i="3"/>
  <c r="J897" i="3"/>
  <c r="I897" i="3"/>
  <c r="H897" i="3"/>
  <c r="G897" i="3"/>
  <c r="F897" i="3"/>
  <c r="B897" i="3"/>
  <c r="K896" i="3"/>
  <c r="J896" i="3"/>
  <c r="I896" i="3"/>
  <c r="H896" i="3"/>
  <c r="G896" i="3"/>
  <c r="F896" i="3"/>
  <c r="B896" i="3"/>
  <c r="K895" i="3"/>
  <c r="J895" i="3"/>
  <c r="I895" i="3"/>
  <c r="H895" i="3"/>
  <c r="G895" i="3"/>
  <c r="F895" i="3"/>
  <c r="B895" i="3"/>
  <c r="K894" i="3"/>
  <c r="J894" i="3"/>
  <c r="I894" i="3"/>
  <c r="H894" i="3"/>
  <c r="G894" i="3"/>
  <c r="F894" i="3"/>
  <c r="B894" i="3"/>
  <c r="K893" i="3"/>
  <c r="J893" i="3"/>
  <c r="I893" i="3"/>
  <c r="H893" i="3"/>
  <c r="G893" i="3"/>
  <c r="F893" i="3"/>
  <c r="B893" i="3"/>
  <c r="K892" i="3"/>
  <c r="J892" i="3"/>
  <c r="I892" i="3"/>
  <c r="H892" i="3"/>
  <c r="G892" i="3"/>
  <c r="F892" i="3"/>
  <c r="B892" i="3"/>
  <c r="K891" i="3"/>
  <c r="J891" i="3"/>
  <c r="I891" i="3"/>
  <c r="H891" i="3"/>
  <c r="G891" i="3"/>
  <c r="F891" i="3"/>
  <c r="B891" i="3"/>
  <c r="K890" i="3"/>
  <c r="J890" i="3"/>
  <c r="I890" i="3"/>
  <c r="H890" i="3"/>
  <c r="G890" i="3"/>
  <c r="F890" i="3"/>
  <c r="B890" i="3"/>
  <c r="K889" i="3"/>
  <c r="J889" i="3"/>
  <c r="I889" i="3"/>
  <c r="H889" i="3"/>
  <c r="G889" i="3"/>
  <c r="F889" i="3"/>
  <c r="B889" i="3"/>
  <c r="K888" i="3"/>
  <c r="J888" i="3"/>
  <c r="I888" i="3"/>
  <c r="H888" i="3"/>
  <c r="G888" i="3"/>
  <c r="F888" i="3"/>
  <c r="B888" i="3"/>
  <c r="K887" i="3"/>
  <c r="J887" i="3"/>
  <c r="I887" i="3"/>
  <c r="H887" i="3"/>
  <c r="G887" i="3"/>
  <c r="F887" i="3"/>
  <c r="B887" i="3"/>
  <c r="K886" i="3"/>
  <c r="J886" i="3"/>
  <c r="I886" i="3"/>
  <c r="H886" i="3"/>
  <c r="G886" i="3"/>
  <c r="F886" i="3"/>
  <c r="B886" i="3"/>
  <c r="K885" i="3"/>
  <c r="J885" i="3"/>
  <c r="I885" i="3"/>
  <c r="H885" i="3"/>
  <c r="G885" i="3"/>
  <c r="F885" i="3"/>
  <c r="B885" i="3"/>
  <c r="K884" i="3"/>
  <c r="J884" i="3"/>
  <c r="I884" i="3"/>
  <c r="H884" i="3"/>
  <c r="G884" i="3"/>
  <c r="F884" i="3"/>
  <c r="B884" i="3"/>
  <c r="K883" i="3"/>
  <c r="J883" i="3"/>
  <c r="I883" i="3"/>
  <c r="H883" i="3"/>
  <c r="G883" i="3"/>
  <c r="F883" i="3"/>
  <c r="B883" i="3"/>
  <c r="K882" i="3"/>
  <c r="J882" i="3"/>
  <c r="I882" i="3"/>
  <c r="H882" i="3"/>
  <c r="G882" i="3"/>
  <c r="F882" i="3"/>
  <c r="B882" i="3"/>
  <c r="K881" i="3"/>
  <c r="J881" i="3"/>
  <c r="I881" i="3"/>
  <c r="H881" i="3"/>
  <c r="G881" i="3"/>
  <c r="F881" i="3"/>
  <c r="B881" i="3"/>
  <c r="K880" i="3"/>
  <c r="J880" i="3"/>
  <c r="I880" i="3"/>
  <c r="H880" i="3"/>
  <c r="G880" i="3"/>
  <c r="F880" i="3"/>
  <c r="B880" i="3"/>
  <c r="K879" i="3"/>
  <c r="J879" i="3"/>
  <c r="I879" i="3"/>
  <c r="H879" i="3"/>
  <c r="G879" i="3"/>
  <c r="F879" i="3"/>
  <c r="B879" i="3"/>
  <c r="K878" i="3"/>
  <c r="J878" i="3"/>
  <c r="I878" i="3"/>
  <c r="H878" i="3"/>
  <c r="G878" i="3"/>
  <c r="F878" i="3"/>
  <c r="B878" i="3"/>
  <c r="K877" i="3"/>
  <c r="J877" i="3"/>
  <c r="I877" i="3"/>
  <c r="H877" i="3"/>
  <c r="G877" i="3"/>
  <c r="F877" i="3"/>
  <c r="B877" i="3"/>
  <c r="K876" i="3"/>
  <c r="J876" i="3"/>
  <c r="I876" i="3"/>
  <c r="H876" i="3"/>
  <c r="G876" i="3"/>
  <c r="F876" i="3"/>
  <c r="B876" i="3"/>
  <c r="K875" i="3"/>
  <c r="J875" i="3"/>
  <c r="I875" i="3"/>
  <c r="H875" i="3"/>
  <c r="G875" i="3"/>
  <c r="F875" i="3"/>
  <c r="B875" i="3"/>
  <c r="K874" i="3"/>
  <c r="J874" i="3"/>
  <c r="I874" i="3"/>
  <c r="H874" i="3"/>
  <c r="G874" i="3"/>
  <c r="F874" i="3"/>
  <c r="B874" i="3"/>
  <c r="K873" i="3"/>
  <c r="J873" i="3"/>
  <c r="I873" i="3"/>
  <c r="H873" i="3"/>
  <c r="G873" i="3"/>
  <c r="F873" i="3"/>
  <c r="B873" i="3"/>
  <c r="K872" i="3"/>
  <c r="J872" i="3"/>
  <c r="I872" i="3"/>
  <c r="H872" i="3"/>
  <c r="G872" i="3"/>
  <c r="F872" i="3"/>
  <c r="B872" i="3"/>
  <c r="K871" i="3"/>
  <c r="J871" i="3"/>
  <c r="I871" i="3"/>
  <c r="H871" i="3"/>
  <c r="G871" i="3"/>
  <c r="F871" i="3"/>
  <c r="B871" i="3"/>
  <c r="K870" i="3"/>
  <c r="J870" i="3"/>
  <c r="I870" i="3"/>
  <c r="H870" i="3"/>
  <c r="G870" i="3"/>
  <c r="F870" i="3"/>
  <c r="B870" i="3"/>
  <c r="K869" i="3"/>
  <c r="J869" i="3"/>
  <c r="I869" i="3"/>
  <c r="H869" i="3"/>
  <c r="G869" i="3"/>
  <c r="F869" i="3"/>
  <c r="B869" i="3"/>
  <c r="K868" i="3"/>
  <c r="J868" i="3"/>
  <c r="I868" i="3"/>
  <c r="H868" i="3"/>
  <c r="G868" i="3"/>
  <c r="F868" i="3"/>
  <c r="B868" i="3"/>
  <c r="K867" i="3"/>
  <c r="J867" i="3"/>
  <c r="I867" i="3"/>
  <c r="H867" i="3"/>
  <c r="G867" i="3"/>
  <c r="F867" i="3"/>
  <c r="B867" i="3"/>
  <c r="K866" i="3"/>
  <c r="J866" i="3"/>
  <c r="I866" i="3"/>
  <c r="H866" i="3"/>
  <c r="G866" i="3"/>
  <c r="F866" i="3"/>
  <c r="B866" i="3"/>
  <c r="K865" i="3"/>
  <c r="J865" i="3"/>
  <c r="I865" i="3"/>
  <c r="H865" i="3"/>
  <c r="G865" i="3"/>
  <c r="F865" i="3"/>
  <c r="B865" i="3"/>
  <c r="K864" i="3"/>
  <c r="J864" i="3"/>
  <c r="I864" i="3"/>
  <c r="H864" i="3"/>
  <c r="G864" i="3"/>
  <c r="F864" i="3"/>
  <c r="B864" i="3"/>
  <c r="K863" i="3"/>
  <c r="J863" i="3"/>
  <c r="I863" i="3"/>
  <c r="H863" i="3"/>
  <c r="G863" i="3"/>
  <c r="F863" i="3"/>
  <c r="B863" i="3"/>
  <c r="K862" i="3"/>
  <c r="J862" i="3"/>
  <c r="I862" i="3"/>
  <c r="H862" i="3"/>
  <c r="G862" i="3"/>
  <c r="F862" i="3"/>
  <c r="B862" i="3"/>
  <c r="K861" i="3"/>
  <c r="J861" i="3"/>
  <c r="I861" i="3"/>
  <c r="H861" i="3"/>
  <c r="G861" i="3"/>
  <c r="F861" i="3"/>
  <c r="B861" i="3"/>
  <c r="K860" i="3"/>
  <c r="J860" i="3"/>
  <c r="I860" i="3"/>
  <c r="H860" i="3"/>
  <c r="G860" i="3"/>
  <c r="F860" i="3"/>
  <c r="B860" i="3"/>
  <c r="K859" i="3"/>
  <c r="J859" i="3"/>
  <c r="I859" i="3"/>
  <c r="H859" i="3"/>
  <c r="G859" i="3"/>
  <c r="F859" i="3"/>
  <c r="B859" i="3"/>
  <c r="K858" i="3"/>
  <c r="J858" i="3"/>
  <c r="I858" i="3"/>
  <c r="H858" i="3"/>
  <c r="G858" i="3"/>
  <c r="F858" i="3"/>
  <c r="B858" i="3"/>
  <c r="K857" i="3"/>
  <c r="J857" i="3"/>
  <c r="I857" i="3"/>
  <c r="H857" i="3"/>
  <c r="G857" i="3"/>
  <c r="F857" i="3"/>
  <c r="B857" i="3"/>
  <c r="K856" i="3"/>
  <c r="J856" i="3"/>
  <c r="I856" i="3"/>
  <c r="H856" i="3"/>
  <c r="G856" i="3"/>
  <c r="F856" i="3"/>
  <c r="B856" i="3"/>
  <c r="K855" i="3"/>
  <c r="J855" i="3"/>
  <c r="I855" i="3"/>
  <c r="H855" i="3"/>
  <c r="G855" i="3"/>
  <c r="F855" i="3"/>
  <c r="B855" i="3"/>
  <c r="K854" i="3"/>
  <c r="J854" i="3"/>
  <c r="I854" i="3"/>
  <c r="H854" i="3"/>
  <c r="G854" i="3"/>
  <c r="F854" i="3"/>
  <c r="B854" i="3"/>
  <c r="K853" i="3"/>
  <c r="J853" i="3"/>
  <c r="I853" i="3"/>
  <c r="H853" i="3"/>
  <c r="G853" i="3"/>
  <c r="F853" i="3"/>
  <c r="B853" i="3"/>
  <c r="K852" i="3"/>
  <c r="J852" i="3"/>
  <c r="I852" i="3"/>
  <c r="H852" i="3"/>
  <c r="G852" i="3"/>
  <c r="F852" i="3"/>
  <c r="B852" i="3"/>
  <c r="K851" i="3"/>
  <c r="J851" i="3"/>
  <c r="I851" i="3"/>
  <c r="H851" i="3"/>
  <c r="G851" i="3"/>
  <c r="F851" i="3"/>
  <c r="B851" i="3"/>
  <c r="K850" i="3"/>
  <c r="J850" i="3"/>
  <c r="I850" i="3"/>
  <c r="H850" i="3"/>
  <c r="G850" i="3"/>
  <c r="F850" i="3"/>
  <c r="B850" i="3"/>
  <c r="K849" i="3"/>
  <c r="J849" i="3"/>
  <c r="I849" i="3"/>
  <c r="H849" i="3"/>
  <c r="G849" i="3"/>
  <c r="F849" i="3"/>
  <c r="B849" i="3"/>
  <c r="K848" i="3"/>
  <c r="J848" i="3"/>
  <c r="I848" i="3"/>
  <c r="H848" i="3"/>
  <c r="G848" i="3"/>
  <c r="F848" i="3"/>
  <c r="B848" i="3"/>
  <c r="K847" i="3"/>
  <c r="J847" i="3"/>
  <c r="I847" i="3"/>
  <c r="H847" i="3"/>
  <c r="G847" i="3"/>
  <c r="F847" i="3"/>
  <c r="B847" i="3"/>
  <c r="K846" i="3"/>
  <c r="J846" i="3"/>
  <c r="I846" i="3"/>
  <c r="H846" i="3"/>
  <c r="G846" i="3"/>
  <c r="F846" i="3"/>
  <c r="B846" i="3"/>
  <c r="K845" i="3"/>
  <c r="J845" i="3"/>
  <c r="I845" i="3"/>
  <c r="H845" i="3"/>
  <c r="G845" i="3"/>
  <c r="F845" i="3"/>
  <c r="B845" i="3"/>
  <c r="K844" i="3"/>
  <c r="J844" i="3"/>
  <c r="I844" i="3"/>
  <c r="H844" i="3"/>
  <c r="G844" i="3"/>
  <c r="F844" i="3"/>
  <c r="B844" i="3"/>
  <c r="K843" i="3"/>
  <c r="J843" i="3"/>
  <c r="I843" i="3"/>
  <c r="H843" i="3"/>
  <c r="G843" i="3"/>
  <c r="F843" i="3"/>
  <c r="B843" i="3"/>
  <c r="K842" i="3"/>
  <c r="J842" i="3"/>
  <c r="I842" i="3"/>
  <c r="H842" i="3"/>
  <c r="G842" i="3"/>
  <c r="F842" i="3"/>
  <c r="B842" i="3"/>
  <c r="K841" i="3"/>
  <c r="J841" i="3"/>
  <c r="I841" i="3"/>
  <c r="H841" i="3"/>
  <c r="G841" i="3"/>
  <c r="F841" i="3"/>
  <c r="B841" i="3"/>
  <c r="K840" i="3"/>
  <c r="J840" i="3"/>
  <c r="I840" i="3"/>
  <c r="H840" i="3"/>
  <c r="G840" i="3"/>
  <c r="F840" i="3"/>
  <c r="B840" i="3"/>
  <c r="K839" i="3"/>
  <c r="J839" i="3"/>
  <c r="I839" i="3"/>
  <c r="H839" i="3"/>
  <c r="G839" i="3"/>
  <c r="F839" i="3"/>
  <c r="B839" i="3"/>
  <c r="K838" i="3"/>
  <c r="J838" i="3"/>
  <c r="I838" i="3"/>
  <c r="H838" i="3"/>
  <c r="G838" i="3"/>
  <c r="F838" i="3"/>
  <c r="B838" i="3"/>
  <c r="K837" i="3"/>
  <c r="J837" i="3"/>
  <c r="I837" i="3"/>
  <c r="H837" i="3"/>
  <c r="G837" i="3"/>
  <c r="F837" i="3"/>
  <c r="B837" i="3"/>
  <c r="K836" i="3"/>
  <c r="J836" i="3"/>
  <c r="I836" i="3"/>
  <c r="H836" i="3"/>
  <c r="G836" i="3"/>
  <c r="F836" i="3"/>
  <c r="B836" i="3"/>
  <c r="K835" i="3"/>
  <c r="J835" i="3"/>
  <c r="I835" i="3"/>
  <c r="H835" i="3"/>
  <c r="G835" i="3"/>
  <c r="F835" i="3"/>
  <c r="B835" i="3"/>
  <c r="K834" i="3"/>
  <c r="J834" i="3"/>
  <c r="I834" i="3"/>
  <c r="H834" i="3"/>
  <c r="G834" i="3"/>
  <c r="F834" i="3"/>
  <c r="B834" i="3"/>
  <c r="K833" i="3"/>
  <c r="J833" i="3"/>
  <c r="I833" i="3"/>
  <c r="H833" i="3"/>
  <c r="G833" i="3"/>
  <c r="F833" i="3"/>
  <c r="B833" i="3"/>
  <c r="K832" i="3"/>
  <c r="J832" i="3"/>
  <c r="I832" i="3"/>
  <c r="H832" i="3"/>
  <c r="G832" i="3"/>
  <c r="F832" i="3"/>
  <c r="B832" i="3"/>
  <c r="K831" i="3"/>
  <c r="J831" i="3"/>
  <c r="I831" i="3"/>
  <c r="H831" i="3"/>
  <c r="G831" i="3"/>
  <c r="F831" i="3"/>
  <c r="B831" i="3"/>
  <c r="K830" i="3"/>
  <c r="J830" i="3"/>
  <c r="I830" i="3"/>
  <c r="H830" i="3"/>
  <c r="G830" i="3"/>
  <c r="F830" i="3"/>
  <c r="B830" i="3"/>
  <c r="K829" i="3"/>
  <c r="J829" i="3"/>
  <c r="I829" i="3"/>
  <c r="H829" i="3"/>
  <c r="G829" i="3"/>
  <c r="F829" i="3"/>
  <c r="B829" i="3"/>
  <c r="K828" i="3"/>
  <c r="J828" i="3"/>
  <c r="I828" i="3"/>
  <c r="H828" i="3"/>
  <c r="G828" i="3"/>
  <c r="F828" i="3"/>
  <c r="B828" i="3"/>
  <c r="K827" i="3"/>
  <c r="J827" i="3"/>
  <c r="I827" i="3"/>
  <c r="H827" i="3"/>
  <c r="G827" i="3"/>
  <c r="F827" i="3"/>
  <c r="B827" i="3"/>
  <c r="K826" i="3"/>
  <c r="J826" i="3"/>
  <c r="I826" i="3"/>
  <c r="H826" i="3"/>
  <c r="G826" i="3"/>
  <c r="F826" i="3"/>
  <c r="B826" i="3"/>
  <c r="K825" i="3"/>
  <c r="J825" i="3"/>
  <c r="I825" i="3"/>
  <c r="H825" i="3"/>
  <c r="G825" i="3"/>
  <c r="F825" i="3"/>
  <c r="B825" i="3"/>
  <c r="K824" i="3"/>
  <c r="J824" i="3"/>
  <c r="I824" i="3"/>
  <c r="H824" i="3"/>
  <c r="G824" i="3"/>
  <c r="F824" i="3"/>
  <c r="B824" i="3"/>
  <c r="K823" i="3"/>
  <c r="J823" i="3"/>
  <c r="I823" i="3"/>
  <c r="H823" i="3"/>
  <c r="G823" i="3"/>
  <c r="F823" i="3"/>
  <c r="B823" i="3"/>
  <c r="K822" i="3"/>
  <c r="J822" i="3"/>
  <c r="I822" i="3"/>
  <c r="H822" i="3"/>
  <c r="G822" i="3"/>
  <c r="F822" i="3"/>
  <c r="B822" i="3"/>
  <c r="K821" i="3"/>
  <c r="J821" i="3"/>
  <c r="I821" i="3"/>
  <c r="H821" i="3"/>
  <c r="G821" i="3"/>
  <c r="F821" i="3"/>
  <c r="B821" i="3"/>
  <c r="K820" i="3"/>
  <c r="J820" i="3"/>
  <c r="I820" i="3"/>
  <c r="H820" i="3"/>
  <c r="G820" i="3"/>
  <c r="F820" i="3"/>
  <c r="B820" i="3"/>
  <c r="K819" i="3"/>
  <c r="J819" i="3"/>
  <c r="I819" i="3"/>
  <c r="H819" i="3"/>
  <c r="G819" i="3"/>
  <c r="F819" i="3"/>
  <c r="B819" i="3"/>
  <c r="K818" i="3"/>
  <c r="J818" i="3"/>
  <c r="I818" i="3"/>
  <c r="H818" i="3"/>
  <c r="G818" i="3"/>
  <c r="F818" i="3"/>
  <c r="B818" i="3"/>
  <c r="K817" i="3"/>
  <c r="J817" i="3"/>
  <c r="I817" i="3"/>
  <c r="H817" i="3"/>
  <c r="G817" i="3"/>
  <c r="F817" i="3"/>
  <c r="B817" i="3"/>
  <c r="K816" i="3"/>
  <c r="J816" i="3"/>
  <c r="I816" i="3"/>
  <c r="H816" i="3"/>
  <c r="G816" i="3"/>
  <c r="F816" i="3"/>
  <c r="B816" i="3"/>
  <c r="K815" i="3"/>
  <c r="J815" i="3"/>
  <c r="I815" i="3"/>
  <c r="H815" i="3"/>
  <c r="G815" i="3"/>
  <c r="F815" i="3"/>
  <c r="B815" i="3"/>
  <c r="K814" i="3"/>
  <c r="J814" i="3"/>
  <c r="I814" i="3"/>
  <c r="H814" i="3"/>
  <c r="G814" i="3"/>
  <c r="F814" i="3"/>
  <c r="B814" i="3"/>
  <c r="K813" i="3"/>
  <c r="J813" i="3"/>
  <c r="I813" i="3"/>
  <c r="H813" i="3"/>
  <c r="G813" i="3"/>
  <c r="F813" i="3"/>
  <c r="B813" i="3"/>
  <c r="K812" i="3"/>
  <c r="J812" i="3"/>
  <c r="I812" i="3"/>
  <c r="H812" i="3"/>
  <c r="G812" i="3"/>
  <c r="F812" i="3"/>
  <c r="B812" i="3"/>
  <c r="K811" i="3"/>
  <c r="J811" i="3"/>
  <c r="I811" i="3"/>
  <c r="H811" i="3"/>
  <c r="G811" i="3"/>
  <c r="F811" i="3"/>
  <c r="B811" i="3"/>
  <c r="K810" i="3"/>
  <c r="J810" i="3"/>
  <c r="I810" i="3"/>
  <c r="H810" i="3"/>
  <c r="G810" i="3"/>
  <c r="F810" i="3"/>
  <c r="B810" i="3"/>
  <c r="K809" i="3"/>
  <c r="J809" i="3"/>
  <c r="I809" i="3"/>
  <c r="H809" i="3"/>
  <c r="G809" i="3"/>
  <c r="F809" i="3"/>
  <c r="B809" i="3"/>
  <c r="K808" i="3"/>
  <c r="J808" i="3"/>
  <c r="I808" i="3"/>
  <c r="H808" i="3"/>
  <c r="G808" i="3"/>
  <c r="F808" i="3"/>
  <c r="B808" i="3"/>
  <c r="K807" i="3"/>
  <c r="J807" i="3"/>
  <c r="I807" i="3"/>
  <c r="H807" i="3"/>
  <c r="G807" i="3"/>
  <c r="F807" i="3"/>
  <c r="B807" i="3"/>
  <c r="K806" i="3"/>
  <c r="J806" i="3"/>
  <c r="I806" i="3"/>
  <c r="H806" i="3"/>
  <c r="G806" i="3"/>
  <c r="F806" i="3"/>
  <c r="B806" i="3"/>
  <c r="K805" i="3"/>
  <c r="J805" i="3"/>
  <c r="I805" i="3"/>
  <c r="H805" i="3"/>
  <c r="G805" i="3"/>
  <c r="F805" i="3"/>
  <c r="B805" i="3"/>
  <c r="K804" i="3"/>
  <c r="J804" i="3"/>
  <c r="I804" i="3"/>
  <c r="H804" i="3"/>
  <c r="G804" i="3"/>
  <c r="F804" i="3"/>
  <c r="B804" i="3"/>
  <c r="K803" i="3"/>
  <c r="J803" i="3"/>
  <c r="I803" i="3"/>
  <c r="H803" i="3"/>
  <c r="G803" i="3"/>
  <c r="F803" i="3"/>
  <c r="B803" i="3"/>
  <c r="K802" i="3"/>
  <c r="J802" i="3"/>
  <c r="I802" i="3"/>
  <c r="H802" i="3"/>
  <c r="G802" i="3"/>
  <c r="F802" i="3"/>
  <c r="B802" i="3"/>
  <c r="K801" i="3"/>
  <c r="J801" i="3"/>
  <c r="I801" i="3"/>
  <c r="H801" i="3"/>
  <c r="G801" i="3"/>
  <c r="F801" i="3"/>
  <c r="B801" i="3"/>
  <c r="K800" i="3"/>
  <c r="J800" i="3"/>
  <c r="I800" i="3"/>
  <c r="H800" i="3"/>
  <c r="G800" i="3"/>
  <c r="F800" i="3"/>
  <c r="B800" i="3"/>
  <c r="K799" i="3"/>
  <c r="J799" i="3"/>
  <c r="I799" i="3"/>
  <c r="H799" i="3"/>
  <c r="G799" i="3"/>
  <c r="F799" i="3"/>
  <c r="B799" i="3"/>
  <c r="K798" i="3"/>
  <c r="J798" i="3"/>
  <c r="I798" i="3"/>
  <c r="H798" i="3"/>
  <c r="G798" i="3"/>
  <c r="F798" i="3"/>
  <c r="B798" i="3"/>
  <c r="K797" i="3"/>
  <c r="J797" i="3"/>
  <c r="I797" i="3"/>
  <c r="H797" i="3"/>
  <c r="G797" i="3"/>
  <c r="F797" i="3"/>
  <c r="B797" i="3"/>
  <c r="K796" i="3"/>
  <c r="J796" i="3"/>
  <c r="I796" i="3"/>
  <c r="H796" i="3"/>
  <c r="G796" i="3"/>
  <c r="F796" i="3"/>
  <c r="B796" i="3"/>
  <c r="K795" i="3"/>
  <c r="J795" i="3"/>
  <c r="I795" i="3"/>
  <c r="H795" i="3"/>
  <c r="G795" i="3"/>
  <c r="F795" i="3"/>
  <c r="B795" i="3"/>
  <c r="K794" i="3"/>
  <c r="J794" i="3"/>
  <c r="I794" i="3"/>
  <c r="H794" i="3"/>
  <c r="G794" i="3"/>
  <c r="F794" i="3"/>
  <c r="B794" i="3"/>
  <c r="K793" i="3"/>
  <c r="J793" i="3"/>
  <c r="I793" i="3"/>
  <c r="H793" i="3"/>
  <c r="G793" i="3"/>
  <c r="F793" i="3"/>
  <c r="B793" i="3"/>
  <c r="K792" i="3"/>
  <c r="J792" i="3"/>
  <c r="I792" i="3"/>
  <c r="H792" i="3"/>
  <c r="G792" i="3"/>
  <c r="F792" i="3"/>
  <c r="B792" i="3"/>
  <c r="K791" i="3"/>
  <c r="J791" i="3"/>
  <c r="I791" i="3"/>
  <c r="H791" i="3"/>
  <c r="G791" i="3"/>
  <c r="F791" i="3"/>
  <c r="B791" i="3"/>
  <c r="K790" i="3"/>
  <c r="J790" i="3"/>
  <c r="I790" i="3"/>
  <c r="H790" i="3"/>
  <c r="G790" i="3"/>
  <c r="F790" i="3"/>
  <c r="B790" i="3"/>
  <c r="K789" i="3"/>
  <c r="J789" i="3"/>
  <c r="I789" i="3"/>
  <c r="H789" i="3"/>
  <c r="G789" i="3"/>
  <c r="F789" i="3"/>
  <c r="B789" i="3"/>
  <c r="K788" i="3"/>
  <c r="J788" i="3"/>
  <c r="I788" i="3"/>
  <c r="H788" i="3"/>
  <c r="G788" i="3"/>
  <c r="F788" i="3"/>
  <c r="B788" i="3"/>
  <c r="K787" i="3"/>
  <c r="J787" i="3"/>
  <c r="I787" i="3"/>
  <c r="H787" i="3"/>
  <c r="G787" i="3"/>
  <c r="F787" i="3"/>
  <c r="B787" i="3"/>
  <c r="K786" i="3"/>
  <c r="J786" i="3"/>
  <c r="I786" i="3"/>
  <c r="H786" i="3"/>
  <c r="G786" i="3"/>
  <c r="F786" i="3"/>
  <c r="B786" i="3"/>
  <c r="K785" i="3"/>
  <c r="J785" i="3"/>
  <c r="I785" i="3"/>
  <c r="H785" i="3"/>
  <c r="G785" i="3"/>
  <c r="F785" i="3"/>
  <c r="B785" i="3"/>
  <c r="K784" i="3"/>
  <c r="J784" i="3"/>
  <c r="I784" i="3"/>
  <c r="H784" i="3"/>
  <c r="G784" i="3"/>
  <c r="F784" i="3"/>
  <c r="B784" i="3"/>
  <c r="K783" i="3"/>
  <c r="J783" i="3"/>
  <c r="I783" i="3"/>
  <c r="H783" i="3"/>
  <c r="G783" i="3"/>
  <c r="F783" i="3"/>
  <c r="B783" i="3"/>
  <c r="K782" i="3"/>
  <c r="J782" i="3"/>
  <c r="I782" i="3"/>
  <c r="H782" i="3"/>
  <c r="G782" i="3"/>
  <c r="F782" i="3"/>
  <c r="B782" i="3"/>
  <c r="K781" i="3"/>
  <c r="J781" i="3"/>
  <c r="I781" i="3"/>
  <c r="H781" i="3"/>
  <c r="G781" i="3"/>
  <c r="F781" i="3"/>
  <c r="B781" i="3"/>
  <c r="K780" i="3"/>
  <c r="J780" i="3"/>
  <c r="I780" i="3"/>
  <c r="H780" i="3"/>
  <c r="G780" i="3"/>
  <c r="F780" i="3"/>
  <c r="B780" i="3"/>
  <c r="K779" i="3"/>
  <c r="J779" i="3"/>
  <c r="I779" i="3"/>
  <c r="H779" i="3"/>
  <c r="G779" i="3"/>
  <c r="F779" i="3"/>
  <c r="B779" i="3"/>
  <c r="K778" i="3"/>
  <c r="J778" i="3"/>
  <c r="I778" i="3"/>
  <c r="H778" i="3"/>
  <c r="G778" i="3"/>
  <c r="F778" i="3"/>
  <c r="B778" i="3"/>
  <c r="K777" i="3"/>
  <c r="J777" i="3"/>
  <c r="I777" i="3"/>
  <c r="H777" i="3"/>
  <c r="G777" i="3"/>
  <c r="F777" i="3"/>
  <c r="B777" i="3"/>
  <c r="K776" i="3"/>
  <c r="J776" i="3"/>
  <c r="I776" i="3"/>
  <c r="H776" i="3"/>
  <c r="G776" i="3"/>
  <c r="F776" i="3"/>
  <c r="B776" i="3"/>
  <c r="K775" i="3"/>
  <c r="J775" i="3"/>
  <c r="I775" i="3"/>
  <c r="H775" i="3"/>
  <c r="G775" i="3"/>
  <c r="F775" i="3"/>
  <c r="B775" i="3"/>
  <c r="K774" i="3"/>
  <c r="J774" i="3"/>
  <c r="I774" i="3"/>
  <c r="H774" i="3"/>
  <c r="G774" i="3"/>
  <c r="F774" i="3"/>
  <c r="B774" i="3"/>
  <c r="K773" i="3"/>
  <c r="J773" i="3"/>
  <c r="I773" i="3"/>
  <c r="H773" i="3"/>
  <c r="G773" i="3"/>
  <c r="F773" i="3"/>
  <c r="B773" i="3"/>
  <c r="K772" i="3"/>
  <c r="J772" i="3"/>
  <c r="I772" i="3"/>
  <c r="H772" i="3"/>
  <c r="G772" i="3"/>
  <c r="F772" i="3"/>
  <c r="B772" i="3"/>
  <c r="K771" i="3"/>
  <c r="J771" i="3"/>
  <c r="I771" i="3"/>
  <c r="H771" i="3"/>
  <c r="G771" i="3"/>
  <c r="F771" i="3"/>
  <c r="B771" i="3"/>
  <c r="K770" i="3"/>
  <c r="J770" i="3"/>
  <c r="I770" i="3"/>
  <c r="H770" i="3"/>
  <c r="G770" i="3"/>
  <c r="F770" i="3"/>
  <c r="B770" i="3"/>
  <c r="K769" i="3"/>
  <c r="J769" i="3"/>
  <c r="I769" i="3"/>
  <c r="H769" i="3"/>
  <c r="G769" i="3"/>
  <c r="F769" i="3"/>
  <c r="B769" i="3"/>
  <c r="K768" i="3"/>
  <c r="J768" i="3"/>
  <c r="I768" i="3"/>
  <c r="H768" i="3"/>
  <c r="G768" i="3"/>
  <c r="F768" i="3"/>
  <c r="B768" i="3"/>
  <c r="K767" i="3"/>
  <c r="J767" i="3"/>
  <c r="I767" i="3"/>
  <c r="H767" i="3"/>
  <c r="G767" i="3"/>
  <c r="F767" i="3"/>
  <c r="B767" i="3"/>
  <c r="K766" i="3"/>
  <c r="J766" i="3"/>
  <c r="I766" i="3"/>
  <c r="H766" i="3"/>
  <c r="G766" i="3"/>
  <c r="F766" i="3"/>
  <c r="B766" i="3"/>
  <c r="K765" i="3"/>
  <c r="J765" i="3"/>
  <c r="I765" i="3"/>
  <c r="H765" i="3"/>
  <c r="G765" i="3"/>
  <c r="F765" i="3"/>
  <c r="B765" i="3"/>
  <c r="K764" i="3"/>
  <c r="J764" i="3"/>
  <c r="I764" i="3"/>
  <c r="H764" i="3"/>
  <c r="G764" i="3"/>
  <c r="F764" i="3"/>
  <c r="B764" i="3"/>
  <c r="K763" i="3"/>
  <c r="J763" i="3"/>
  <c r="I763" i="3"/>
  <c r="H763" i="3"/>
  <c r="G763" i="3"/>
  <c r="F763" i="3"/>
  <c r="B763" i="3"/>
  <c r="K762" i="3"/>
  <c r="J762" i="3"/>
  <c r="I762" i="3"/>
  <c r="H762" i="3"/>
  <c r="G762" i="3"/>
  <c r="F762" i="3"/>
  <c r="B762" i="3"/>
  <c r="K761" i="3"/>
  <c r="J761" i="3"/>
  <c r="I761" i="3"/>
  <c r="H761" i="3"/>
  <c r="G761" i="3"/>
  <c r="F761" i="3"/>
  <c r="B761" i="3"/>
  <c r="K760" i="3"/>
  <c r="J760" i="3"/>
  <c r="I760" i="3"/>
  <c r="H760" i="3"/>
  <c r="G760" i="3"/>
  <c r="F760" i="3"/>
  <c r="B760" i="3"/>
  <c r="K759" i="3"/>
  <c r="J759" i="3"/>
  <c r="I759" i="3"/>
  <c r="H759" i="3"/>
  <c r="G759" i="3"/>
  <c r="F759" i="3"/>
  <c r="B759" i="3"/>
  <c r="K758" i="3"/>
  <c r="J758" i="3"/>
  <c r="I758" i="3"/>
  <c r="H758" i="3"/>
  <c r="G758" i="3"/>
  <c r="F758" i="3"/>
  <c r="B758" i="3"/>
  <c r="K757" i="3"/>
  <c r="J757" i="3"/>
  <c r="I757" i="3"/>
  <c r="H757" i="3"/>
  <c r="G757" i="3"/>
  <c r="F757" i="3"/>
  <c r="B757" i="3"/>
  <c r="K756" i="3"/>
  <c r="J756" i="3"/>
  <c r="I756" i="3"/>
  <c r="H756" i="3"/>
  <c r="G756" i="3"/>
  <c r="F756" i="3"/>
  <c r="B756" i="3"/>
  <c r="K755" i="3"/>
  <c r="J755" i="3"/>
  <c r="I755" i="3"/>
  <c r="H755" i="3"/>
  <c r="G755" i="3"/>
  <c r="F755" i="3"/>
  <c r="B755" i="3"/>
  <c r="K754" i="3"/>
  <c r="J754" i="3"/>
  <c r="I754" i="3"/>
  <c r="H754" i="3"/>
  <c r="G754" i="3"/>
  <c r="F754" i="3"/>
  <c r="B754" i="3"/>
  <c r="K753" i="3"/>
  <c r="J753" i="3"/>
  <c r="I753" i="3"/>
  <c r="H753" i="3"/>
  <c r="G753" i="3"/>
  <c r="F753" i="3"/>
  <c r="B753" i="3"/>
  <c r="K752" i="3"/>
  <c r="J752" i="3"/>
  <c r="I752" i="3"/>
  <c r="H752" i="3"/>
  <c r="G752" i="3"/>
  <c r="F752" i="3"/>
  <c r="B752" i="3"/>
  <c r="K751" i="3"/>
  <c r="J751" i="3"/>
  <c r="I751" i="3"/>
  <c r="H751" i="3"/>
  <c r="G751" i="3"/>
  <c r="F751" i="3"/>
  <c r="B751" i="3"/>
  <c r="K750" i="3"/>
  <c r="J750" i="3"/>
  <c r="I750" i="3"/>
  <c r="H750" i="3"/>
  <c r="G750" i="3"/>
  <c r="F750" i="3"/>
  <c r="B750" i="3"/>
  <c r="K749" i="3"/>
  <c r="J749" i="3"/>
  <c r="I749" i="3"/>
  <c r="H749" i="3"/>
  <c r="G749" i="3"/>
  <c r="F749" i="3"/>
  <c r="B749" i="3"/>
  <c r="K748" i="3"/>
  <c r="J748" i="3"/>
  <c r="I748" i="3"/>
  <c r="H748" i="3"/>
  <c r="G748" i="3"/>
  <c r="F748" i="3"/>
  <c r="B748" i="3"/>
  <c r="K747" i="3"/>
  <c r="J747" i="3"/>
  <c r="I747" i="3"/>
  <c r="H747" i="3"/>
  <c r="G747" i="3"/>
  <c r="F747" i="3"/>
  <c r="B747" i="3"/>
  <c r="K746" i="3"/>
  <c r="J746" i="3"/>
  <c r="I746" i="3"/>
  <c r="H746" i="3"/>
  <c r="G746" i="3"/>
  <c r="F746" i="3"/>
  <c r="B746" i="3"/>
  <c r="K745" i="3"/>
  <c r="J745" i="3"/>
  <c r="I745" i="3"/>
  <c r="H745" i="3"/>
  <c r="G745" i="3"/>
  <c r="F745" i="3"/>
  <c r="B745" i="3"/>
  <c r="K744" i="3"/>
  <c r="J744" i="3"/>
  <c r="I744" i="3"/>
  <c r="H744" i="3"/>
  <c r="G744" i="3"/>
  <c r="F744" i="3"/>
  <c r="B744" i="3"/>
  <c r="K743" i="3"/>
  <c r="J743" i="3"/>
  <c r="I743" i="3"/>
  <c r="H743" i="3"/>
  <c r="G743" i="3"/>
  <c r="F743" i="3"/>
  <c r="B743" i="3"/>
  <c r="K742" i="3"/>
  <c r="J742" i="3"/>
  <c r="I742" i="3"/>
  <c r="H742" i="3"/>
  <c r="G742" i="3"/>
  <c r="F742" i="3"/>
  <c r="B742" i="3"/>
  <c r="K741" i="3"/>
  <c r="J741" i="3"/>
  <c r="I741" i="3"/>
  <c r="H741" i="3"/>
  <c r="G741" i="3"/>
  <c r="F741" i="3"/>
  <c r="B741" i="3"/>
  <c r="K740" i="3"/>
  <c r="J740" i="3"/>
  <c r="I740" i="3"/>
  <c r="H740" i="3"/>
  <c r="G740" i="3"/>
  <c r="F740" i="3"/>
  <c r="B740" i="3"/>
  <c r="K739" i="3"/>
  <c r="J739" i="3"/>
  <c r="I739" i="3"/>
  <c r="H739" i="3"/>
  <c r="G739" i="3"/>
  <c r="F739" i="3"/>
  <c r="B739" i="3"/>
  <c r="K738" i="3"/>
  <c r="J738" i="3"/>
  <c r="I738" i="3"/>
  <c r="H738" i="3"/>
  <c r="G738" i="3"/>
  <c r="F738" i="3"/>
  <c r="B738" i="3"/>
  <c r="K737" i="3"/>
  <c r="J737" i="3"/>
  <c r="I737" i="3"/>
  <c r="H737" i="3"/>
  <c r="G737" i="3"/>
  <c r="F737" i="3"/>
  <c r="B737" i="3"/>
  <c r="K736" i="3"/>
  <c r="J736" i="3"/>
  <c r="I736" i="3"/>
  <c r="H736" i="3"/>
  <c r="G736" i="3"/>
  <c r="F736" i="3"/>
  <c r="B736" i="3"/>
  <c r="K735" i="3"/>
  <c r="J735" i="3"/>
  <c r="I735" i="3"/>
  <c r="H735" i="3"/>
  <c r="G735" i="3"/>
  <c r="F735" i="3"/>
  <c r="B735" i="3"/>
  <c r="K734" i="3"/>
  <c r="J734" i="3"/>
  <c r="I734" i="3"/>
  <c r="H734" i="3"/>
  <c r="G734" i="3"/>
  <c r="F734" i="3"/>
  <c r="B734" i="3"/>
  <c r="K733" i="3"/>
  <c r="J733" i="3"/>
  <c r="I733" i="3"/>
  <c r="H733" i="3"/>
  <c r="G733" i="3"/>
  <c r="F733" i="3"/>
  <c r="B733" i="3"/>
  <c r="K732" i="3"/>
  <c r="J732" i="3"/>
  <c r="I732" i="3"/>
  <c r="H732" i="3"/>
  <c r="G732" i="3"/>
  <c r="F732" i="3"/>
  <c r="B732" i="3"/>
  <c r="K731" i="3"/>
  <c r="J731" i="3"/>
  <c r="I731" i="3"/>
  <c r="H731" i="3"/>
  <c r="G731" i="3"/>
  <c r="F731" i="3"/>
  <c r="B731" i="3"/>
  <c r="K730" i="3"/>
  <c r="J730" i="3"/>
  <c r="I730" i="3"/>
  <c r="H730" i="3"/>
  <c r="G730" i="3"/>
  <c r="F730" i="3"/>
  <c r="B730" i="3"/>
  <c r="K729" i="3"/>
  <c r="J729" i="3"/>
  <c r="I729" i="3"/>
  <c r="H729" i="3"/>
  <c r="G729" i="3"/>
  <c r="F729" i="3"/>
  <c r="B729" i="3"/>
  <c r="K728" i="3"/>
  <c r="J728" i="3"/>
  <c r="I728" i="3"/>
  <c r="H728" i="3"/>
  <c r="G728" i="3"/>
  <c r="F728" i="3"/>
  <c r="B728" i="3"/>
  <c r="K727" i="3"/>
  <c r="J727" i="3"/>
  <c r="I727" i="3"/>
  <c r="H727" i="3"/>
  <c r="G727" i="3"/>
  <c r="F727" i="3"/>
  <c r="B727" i="3"/>
  <c r="K726" i="3"/>
  <c r="J726" i="3"/>
  <c r="I726" i="3"/>
  <c r="H726" i="3"/>
  <c r="G726" i="3"/>
  <c r="F726" i="3"/>
  <c r="B726" i="3"/>
  <c r="K725" i="3"/>
  <c r="J725" i="3"/>
  <c r="I725" i="3"/>
  <c r="H725" i="3"/>
  <c r="G725" i="3"/>
  <c r="F725" i="3"/>
  <c r="B725" i="3"/>
  <c r="K724" i="3"/>
  <c r="J724" i="3"/>
  <c r="I724" i="3"/>
  <c r="H724" i="3"/>
  <c r="G724" i="3"/>
  <c r="F724" i="3"/>
  <c r="B724" i="3"/>
  <c r="K723" i="3"/>
  <c r="J723" i="3"/>
  <c r="I723" i="3"/>
  <c r="H723" i="3"/>
  <c r="G723" i="3"/>
  <c r="F723" i="3"/>
  <c r="B723" i="3"/>
  <c r="K722" i="3"/>
  <c r="J722" i="3"/>
  <c r="I722" i="3"/>
  <c r="H722" i="3"/>
  <c r="G722" i="3"/>
  <c r="F722" i="3"/>
  <c r="B722" i="3"/>
  <c r="K721" i="3"/>
  <c r="J721" i="3"/>
  <c r="I721" i="3"/>
  <c r="H721" i="3"/>
  <c r="G721" i="3"/>
  <c r="F721" i="3"/>
  <c r="B721" i="3"/>
  <c r="K720" i="3"/>
  <c r="J720" i="3"/>
  <c r="I720" i="3"/>
  <c r="H720" i="3"/>
  <c r="G720" i="3"/>
  <c r="F720" i="3"/>
  <c r="B720" i="3"/>
  <c r="K719" i="3"/>
  <c r="J719" i="3"/>
  <c r="I719" i="3"/>
  <c r="H719" i="3"/>
  <c r="G719" i="3"/>
  <c r="F719" i="3"/>
  <c r="B719" i="3"/>
  <c r="K718" i="3"/>
  <c r="J718" i="3"/>
  <c r="I718" i="3"/>
  <c r="H718" i="3"/>
  <c r="G718" i="3"/>
  <c r="F718" i="3"/>
  <c r="B718" i="3"/>
  <c r="K717" i="3"/>
  <c r="J717" i="3"/>
  <c r="I717" i="3"/>
  <c r="H717" i="3"/>
  <c r="G717" i="3"/>
  <c r="F717" i="3"/>
  <c r="B717" i="3"/>
  <c r="K716" i="3"/>
  <c r="J716" i="3"/>
  <c r="I716" i="3"/>
  <c r="H716" i="3"/>
  <c r="G716" i="3"/>
  <c r="F716" i="3"/>
  <c r="B716" i="3"/>
  <c r="K715" i="3"/>
  <c r="J715" i="3"/>
  <c r="I715" i="3"/>
  <c r="H715" i="3"/>
  <c r="G715" i="3"/>
  <c r="F715" i="3"/>
  <c r="B715" i="3"/>
  <c r="K714" i="3"/>
  <c r="J714" i="3"/>
  <c r="I714" i="3"/>
  <c r="H714" i="3"/>
  <c r="G714" i="3"/>
  <c r="F714" i="3"/>
  <c r="B714" i="3"/>
  <c r="K713" i="3"/>
  <c r="J713" i="3"/>
  <c r="I713" i="3"/>
  <c r="H713" i="3"/>
  <c r="G713" i="3"/>
  <c r="F713" i="3"/>
  <c r="B713" i="3"/>
  <c r="K712" i="3"/>
  <c r="J712" i="3"/>
  <c r="I712" i="3"/>
  <c r="H712" i="3"/>
  <c r="G712" i="3"/>
  <c r="F712" i="3"/>
  <c r="B712" i="3"/>
  <c r="K711" i="3"/>
  <c r="J711" i="3"/>
  <c r="I711" i="3"/>
  <c r="H711" i="3"/>
  <c r="G711" i="3"/>
  <c r="F711" i="3"/>
  <c r="B711" i="3"/>
  <c r="K710" i="3"/>
  <c r="J710" i="3"/>
  <c r="I710" i="3"/>
  <c r="H710" i="3"/>
  <c r="G710" i="3"/>
  <c r="F710" i="3"/>
  <c r="B710" i="3"/>
  <c r="K709" i="3"/>
  <c r="J709" i="3"/>
  <c r="I709" i="3"/>
  <c r="H709" i="3"/>
  <c r="G709" i="3"/>
  <c r="F709" i="3"/>
  <c r="B709" i="3"/>
  <c r="K708" i="3"/>
  <c r="J708" i="3"/>
  <c r="I708" i="3"/>
  <c r="H708" i="3"/>
  <c r="G708" i="3"/>
  <c r="F708" i="3"/>
  <c r="B708" i="3"/>
  <c r="K707" i="3"/>
  <c r="J707" i="3"/>
  <c r="I707" i="3"/>
  <c r="H707" i="3"/>
  <c r="G707" i="3"/>
  <c r="F707" i="3"/>
  <c r="B707" i="3"/>
  <c r="K706" i="3"/>
  <c r="J706" i="3"/>
  <c r="I706" i="3"/>
  <c r="H706" i="3"/>
  <c r="G706" i="3"/>
  <c r="F706" i="3"/>
  <c r="B706" i="3"/>
  <c r="K705" i="3"/>
  <c r="J705" i="3"/>
  <c r="I705" i="3"/>
  <c r="H705" i="3"/>
  <c r="G705" i="3"/>
  <c r="F705" i="3"/>
  <c r="B705" i="3"/>
  <c r="K704" i="3"/>
  <c r="J704" i="3"/>
  <c r="I704" i="3"/>
  <c r="H704" i="3"/>
  <c r="G704" i="3"/>
  <c r="F704" i="3"/>
  <c r="B704" i="3"/>
  <c r="K703" i="3"/>
  <c r="J703" i="3"/>
  <c r="I703" i="3"/>
  <c r="H703" i="3"/>
  <c r="G703" i="3"/>
  <c r="F703" i="3"/>
  <c r="B703" i="3"/>
  <c r="K702" i="3"/>
  <c r="J702" i="3"/>
  <c r="I702" i="3"/>
  <c r="H702" i="3"/>
  <c r="G702" i="3"/>
  <c r="F702" i="3"/>
  <c r="B702" i="3"/>
  <c r="K701" i="3"/>
  <c r="J701" i="3"/>
  <c r="I701" i="3"/>
  <c r="H701" i="3"/>
  <c r="G701" i="3"/>
  <c r="F701" i="3"/>
  <c r="B701" i="3"/>
  <c r="K700" i="3"/>
  <c r="J700" i="3"/>
  <c r="I700" i="3"/>
  <c r="H700" i="3"/>
  <c r="G700" i="3"/>
  <c r="F700" i="3"/>
  <c r="B700" i="3"/>
  <c r="K699" i="3"/>
  <c r="J699" i="3"/>
  <c r="I699" i="3"/>
  <c r="H699" i="3"/>
  <c r="G699" i="3"/>
  <c r="F699" i="3"/>
  <c r="B699" i="3"/>
  <c r="K698" i="3"/>
  <c r="J698" i="3"/>
  <c r="I698" i="3"/>
  <c r="H698" i="3"/>
  <c r="G698" i="3"/>
  <c r="F698" i="3"/>
  <c r="B698" i="3"/>
  <c r="K697" i="3"/>
  <c r="J697" i="3"/>
  <c r="I697" i="3"/>
  <c r="H697" i="3"/>
  <c r="G697" i="3"/>
  <c r="F697" i="3"/>
  <c r="B697" i="3"/>
  <c r="K696" i="3"/>
  <c r="J696" i="3"/>
  <c r="I696" i="3"/>
  <c r="H696" i="3"/>
  <c r="G696" i="3"/>
  <c r="F696" i="3"/>
  <c r="B696" i="3"/>
  <c r="K695" i="3"/>
  <c r="J695" i="3"/>
  <c r="I695" i="3"/>
  <c r="H695" i="3"/>
  <c r="G695" i="3"/>
  <c r="F695" i="3"/>
  <c r="B695" i="3"/>
  <c r="K694" i="3"/>
  <c r="J694" i="3"/>
  <c r="I694" i="3"/>
  <c r="H694" i="3"/>
  <c r="G694" i="3"/>
  <c r="F694" i="3"/>
  <c r="B694" i="3"/>
  <c r="K693" i="3"/>
  <c r="J693" i="3"/>
  <c r="I693" i="3"/>
  <c r="H693" i="3"/>
  <c r="G693" i="3"/>
  <c r="F693" i="3"/>
  <c r="B693" i="3"/>
  <c r="K692" i="3"/>
  <c r="J692" i="3"/>
  <c r="I692" i="3"/>
  <c r="H692" i="3"/>
  <c r="G692" i="3"/>
  <c r="F692" i="3"/>
  <c r="B692" i="3"/>
  <c r="K691" i="3"/>
  <c r="J691" i="3"/>
  <c r="I691" i="3"/>
  <c r="H691" i="3"/>
  <c r="G691" i="3"/>
  <c r="F691" i="3"/>
  <c r="B691" i="3"/>
  <c r="K690" i="3"/>
  <c r="J690" i="3"/>
  <c r="I690" i="3"/>
  <c r="H690" i="3"/>
  <c r="G690" i="3"/>
  <c r="F690" i="3"/>
  <c r="B690" i="3"/>
  <c r="K689" i="3"/>
  <c r="J689" i="3"/>
  <c r="I689" i="3"/>
  <c r="H689" i="3"/>
  <c r="G689" i="3"/>
  <c r="F689" i="3"/>
  <c r="B689" i="3"/>
  <c r="K688" i="3"/>
  <c r="J688" i="3"/>
  <c r="I688" i="3"/>
  <c r="H688" i="3"/>
  <c r="G688" i="3"/>
  <c r="F688" i="3"/>
  <c r="B688" i="3"/>
  <c r="K687" i="3"/>
  <c r="J687" i="3"/>
  <c r="I687" i="3"/>
  <c r="H687" i="3"/>
  <c r="G687" i="3"/>
  <c r="F687" i="3"/>
  <c r="B687" i="3"/>
  <c r="K686" i="3"/>
  <c r="J686" i="3"/>
  <c r="I686" i="3"/>
  <c r="H686" i="3"/>
  <c r="G686" i="3"/>
  <c r="F686" i="3"/>
  <c r="B686" i="3"/>
  <c r="K685" i="3"/>
  <c r="J685" i="3"/>
  <c r="I685" i="3"/>
  <c r="H685" i="3"/>
  <c r="G685" i="3"/>
  <c r="F685" i="3"/>
  <c r="B685" i="3"/>
  <c r="K684" i="3"/>
  <c r="J684" i="3"/>
  <c r="I684" i="3"/>
  <c r="H684" i="3"/>
  <c r="G684" i="3"/>
  <c r="F684" i="3"/>
  <c r="B684" i="3"/>
  <c r="K683" i="3"/>
  <c r="J683" i="3"/>
  <c r="I683" i="3"/>
  <c r="H683" i="3"/>
  <c r="G683" i="3"/>
  <c r="F683" i="3"/>
  <c r="B683" i="3"/>
  <c r="K682" i="3"/>
  <c r="J682" i="3"/>
  <c r="I682" i="3"/>
  <c r="H682" i="3"/>
  <c r="G682" i="3"/>
  <c r="F682" i="3"/>
  <c r="B682" i="3"/>
  <c r="K681" i="3"/>
  <c r="J681" i="3"/>
  <c r="I681" i="3"/>
  <c r="H681" i="3"/>
  <c r="G681" i="3"/>
  <c r="F681" i="3"/>
  <c r="B681" i="3"/>
  <c r="K680" i="3"/>
  <c r="J680" i="3"/>
  <c r="I680" i="3"/>
  <c r="H680" i="3"/>
  <c r="G680" i="3"/>
  <c r="F680" i="3"/>
  <c r="B680" i="3"/>
  <c r="K679" i="3"/>
  <c r="J679" i="3"/>
  <c r="I679" i="3"/>
  <c r="H679" i="3"/>
  <c r="G679" i="3"/>
  <c r="F679" i="3"/>
  <c r="B679" i="3"/>
  <c r="K678" i="3"/>
  <c r="J678" i="3"/>
  <c r="I678" i="3"/>
  <c r="H678" i="3"/>
  <c r="G678" i="3"/>
  <c r="F678" i="3"/>
  <c r="B678" i="3"/>
  <c r="K677" i="3"/>
  <c r="J677" i="3"/>
  <c r="I677" i="3"/>
  <c r="H677" i="3"/>
  <c r="G677" i="3"/>
  <c r="F677" i="3"/>
  <c r="B677" i="3"/>
  <c r="K676" i="3"/>
  <c r="J676" i="3"/>
  <c r="I676" i="3"/>
  <c r="H676" i="3"/>
  <c r="G676" i="3"/>
  <c r="F676" i="3"/>
  <c r="B676" i="3"/>
  <c r="K675" i="3"/>
  <c r="J675" i="3"/>
  <c r="I675" i="3"/>
  <c r="H675" i="3"/>
  <c r="G675" i="3"/>
  <c r="F675" i="3"/>
  <c r="B675" i="3"/>
  <c r="K674" i="3"/>
  <c r="J674" i="3"/>
  <c r="I674" i="3"/>
  <c r="H674" i="3"/>
  <c r="G674" i="3"/>
  <c r="F674" i="3"/>
  <c r="B674" i="3"/>
  <c r="K673" i="3"/>
  <c r="J673" i="3"/>
  <c r="I673" i="3"/>
  <c r="H673" i="3"/>
  <c r="G673" i="3"/>
  <c r="F673" i="3"/>
  <c r="B673" i="3"/>
  <c r="K672" i="3"/>
  <c r="J672" i="3"/>
  <c r="I672" i="3"/>
  <c r="H672" i="3"/>
  <c r="G672" i="3"/>
  <c r="F672" i="3"/>
  <c r="B672" i="3"/>
  <c r="K671" i="3"/>
  <c r="J671" i="3"/>
  <c r="I671" i="3"/>
  <c r="H671" i="3"/>
  <c r="G671" i="3"/>
  <c r="F671" i="3"/>
  <c r="B671" i="3"/>
  <c r="K670" i="3"/>
  <c r="J670" i="3"/>
  <c r="I670" i="3"/>
  <c r="H670" i="3"/>
  <c r="G670" i="3"/>
  <c r="F670" i="3"/>
  <c r="B670" i="3"/>
  <c r="K669" i="3"/>
  <c r="J669" i="3"/>
  <c r="I669" i="3"/>
  <c r="H669" i="3"/>
  <c r="G669" i="3"/>
  <c r="F669" i="3"/>
  <c r="B669" i="3"/>
  <c r="K668" i="3"/>
  <c r="J668" i="3"/>
  <c r="I668" i="3"/>
  <c r="H668" i="3"/>
  <c r="G668" i="3"/>
  <c r="F668" i="3"/>
  <c r="B668" i="3"/>
  <c r="K667" i="3"/>
  <c r="J667" i="3"/>
  <c r="I667" i="3"/>
  <c r="H667" i="3"/>
  <c r="G667" i="3"/>
  <c r="F667" i="3"/>
  <c r="B667" i="3"/>
  <c r="K666" i="3"/>
  <c r="J666" i="3"/>
  <c r="I666" i="3"/>
  <c r="H666" i="3"/>
  <c r="G666" i="3"/>
  <c r="F666" i="3"/>
  <c r="B666" i="3"/>
  <c r="K665" i="3"/>
  <c r="J665" i="3"/>
  <c r="I665" i="3"/>
  <c r="H665" i="3"/>
  <c r="G665" i="3"/>
  <c r="F665" i="3"/>
  <c r="B665" i="3"/>
  <c r="K664" i="3"/>
  <c r="J664" i="3"/>
  <c r="I664" i="3"/>
  <c r="H664" i="3"/>
  <c r="G664" i="3"/>
  <c r="F664" i="3"/>
  <c r="B664" i="3"/>
  <c r="K663" i="3"/>
  <c r="J663" i="3"/>
  <c r="I663" i="3"/>
  <c r="H663" i="3"/>
  <c r="G663" i="3"/>
  <c r="F663" i="3"/>
  <c r="B663" i="3"/>
  <c r="K662" i="3"/>
  <c r="J662" i="3"/>
  <c r="I662" i="3"/>
  <c r="H662" i="3"/>
  <c r="G662" i="3"/>
  <c r="F662" i="3"/>
  <c r="B662" i="3"/>
  <c r="K661" i="3"/>
  <c r="J661" i="3"/>
  <c r="I661" i="3"/>
  <c r="H661" i="3"/>
  <c r="G661" i="3"/>
  <c r="F661" i="3"/>
  <c r="B661" i="3"/>
  <c r="K660" i="3"/>
  <c r="J660" i="3"/>
  <c r="I660" i="3"/>
  <c r="H660" i="3"/>
  <c r="G660" i="3"/>
  <c r="F660" i="3"/>
  <c r="B660" i="3"/>
  <c r="K659" i="3"/>
  <c r="J659" i="3"/>
  <c r="I659" i="3"/>
  <c r="H659" i="3"/>
  <c r="G659" i="3"/>
  <c r="F659" i="3"/>
  <c r="B659" i="3"/>
  <c r="K658" i="3"/>
  <c r="J658" i="3"/>
  <c r="I658" i="3"/>
  <c r="H658" i="3"/>
  <c r="G658" i="3"/>
  <c r="F658" i="3"/>
  <c r="B658" i="3"/>
  <c r="K657" i="3"/>
  <c r="J657" i="3"/>
  <c r="I657" i="3"/>
  <c r="H657" i="3"/>
  <c r="G657" i="3"/>
  <c r="F657" i="3"/>
  <c r="B657" i="3"/>
  <c r="K656" i="3"/>
  <c r="J656" i="3"/>
  <c r="I656" i="3"/>
  <c r="H656" i="3"/>
  <c r="G656" i="3"/>
  <c r="F656" i="3"/>
  <c r="B656" i="3"/>
  <c r="K655" i="3"/>
  <c r="J655" i="3"/>
  <c r="I655" i="3"/>
  <c r="H655" i="3"/>
  <c r="G655" i="3"/>
  <c r="F655" i="3"/>
  <c r="B655" i="3"/>
  <c r="K654" i="3"/>
  <c r="J654" i="3"/>
  <c r="I654" i="3"/>
  <c r="H654" i="3"/>
  <c r="G654" i="3"/>
  <c r="F654" i="3"/>
  <c r="B654" i="3"/>
  <c r="K653" i="3"/>
  <c r="J653" i="3"/>
  <c r="I653" i="3"/>
  <c r="H653" i="3"/>
  <c r="G653" i="3"/>
  <c r="F653" i="3"/>
  <c r="B653" i="3"/>
  <c r="K652" i="3"/>
  <c r="J652" i="3"/>
  <c r="I652" i="3"/>
  <c r="H652" i="3"/>
  <c r="G652" i="3"/>
  <c r="F652" i="3"/>
  <c r="B652" i="3"/>
  <c r="K651" i="3"/>
  <c r="J651" i="3"/>
  <c r="I651" i="3"/>
  <c r="H651" i="3"/>
  <c r="G651" i="3"/>
  <c r="F651" i="3"/>
  <c r="B651" i="3"/>
  <c r="K650" i="3"/>
  <c r="J650" i="3"/>
  <c r="I650" i="3"/>
  <c r="H650" i="3"/>
  <c r="G650" i="3"/>
  <c r="F650" i="3"/>
  <c r="B650" i="3"/>
  <c r="K649" i="3"/>
  <c r="J649" i="3"/>
  <c r="I649" i="3"/>
  <c r="H649" i="3"/>
  <c r="G649" i="3"/>
  <c r="F649" i="3"/>
  <c r="B649" i="3"/>
  <c r="K648" i="3"/>
  <c r="J648" i="3"/>
  <c r="I648" i="3"/>
  <c r="H648" i="3"/>
  <c r="G648" i="3"/>
  <c r="F648" i="3"/>
  <c r="B648" i="3"/>
  <c r="K647" i="3"/>
  <c r="J647" i="3"/>
  <c r="I647" i="3"/>
  <c r="H647" i="3"/>
  <c r="G647" i="3"/>
  <c r="F647" i="3"/>
  <c r="B647" i="3"/>
  <c r="K646" i="3"/>
  <c r="J646" i="3"/>
  <c r="I646" i="3"/>
  <c r="H646" i="3"/>
  <c r="G646" i="3"/>
  <c r="F646" i="3"/>
  <c r="B646" i="3"/>
  <c r="K645" i="3"/>
  <c r="J645" i="3"/>
  <c r="I645" i="3"/>
  <c r="H645" i="3"/>
  <c r="G645" i="3"/>
  <c r="F645" i="3"/>
  <c r="B645" i="3"/>
  <c r="K644" i="3"/>
  <c r="J644" i="3"/>
  <c r="I644" i="3"/>
  <c r="H644" i="3"/>
  <c r="G644" i="3"/>
  <c r="F644" i="3"/>
  <c r="B644" i="3"/>
  <c r="K643" i="3"/>
  <c r="J643" i="3"/>
  <c r="I643" i="3"/>
  <c r="H643" i="3"/>
  <c r="G643" i="3"/>
  <c r="F643" i="3"/>
  <c r="B643" i="3"/>
  <c r="K642" i="3"/>
  <c r="J642" i="3"/>
  <c r="I642" i="3"/>
  <c r="H642" i="3"/>
  <c r="G642" i="3"/>
  <c r="F642" i="3"/>
  <c r="B642" i="3"/>
  <c r="K641" i="3"/>
  <c r="J641" i="3"/>
  <c r="I641" i="3"/>
  <c r="H641" i="3"/>
  <c r="G641" i="3"/>
  <c r="F641" i="3"/>
  <c r="B641" i="3"/>
  <c r="K640" i="3"/>
  <c r="J640" i="3"/>
  <c r="I640" i="3"/>
  <c r="H640" i="3"/>
  <c r="G640" i="3"/>
  <c r="F640" i="3"/>
  <c r="B640" i="3"/>
  <c r="K639" i="3"/>
  <c r="J639" i="3"/>
  <c r="I639" i="3"/>
  <c r="H639" i="3"/>
  <c r="G639" i="3"/>
  <c r="F639" i="3"/>
  <c r="B639" i="3"/>
  <c r="K638" i="3"/>
  <c r="J638" i="3"/>
  <c r="I638" i="3"/>
  <c r="H638" i="3"/>
  <c r="G638" i="3"/>
  <c r="F638" i="3"/>
  <c r="B638" i="3"/>
  <c r="K637" i="3"/>
  <c r="J637" i="3"/>
  <c r="I637" i="3"/>
  <c r="H637" i="3"/>
  <c r="G637" i="3"/>
  <c r="F637" i="3"/>
  <c r="B637" i="3"/>
  <c r="K636" i="3"/>
  <c r="J636" i="3"/>
  <c r="I636" i="3"/>
  <c r="H636" i="3"/>
  <c r="G636" i="3"/>
  <c r="F636" i="3"/>
  <c r="B636" i="3"/>
  <c r="K635" i="3"/>
  <c r="J635" i="3"/>
  <c r="I635" i="3"/>
  <c r="H635" i="3"/>
  <c r="G635" i="3"/>
  <c r="F635" i="3"/>
  <c r="B635" i="3"/>
  <c r="K634" i="3"/>
  <c r="J634" i="3"/>
  <c r="I634" i="3"/>
  <c r="H634" i="3"/>
  <c r="G634" i="3"/>
  <c r="F634" i="3"/>
  <c r="B634" i="3"/>
  <c r="K633" i="3"/>
  <c r="J633" i="3"/>
  <c r="I633" i="3"/>
  <c r="H633" i="3"/>
  <c r="G633" i="3"/>
  <c r="F633" i="3"/>
  <c r="B633" i="3"/>
  <c r="K632" i="3"/>
  <c r="J632" i="3"/>
  <c r="I632" i="3"/>
  <c r="H632" i="3"/>
  <c r="G632" i="3"/>
  <c r="F632" i="3"/>
  <c r="B632" i="3"/>
  <c r="K631" i="3"/>
  <c r="J631" i="3"/>
  <c r="I631" i="3"/>
  <c r="H631" i="3"/>
  <c r="G631" i="3"/>
  <c r="F631" i="3"/>
  <c r="B631" i="3"/>
  <c r="K630" i="3"/>
  <c r="J630" i="3"/>
  <c r="I630" i="3"/>
  <c r="H630" i="3"/>
  <c r="G630" i="3"/>
  <c r="F630" i="3"/>
  <c r="B630" i="3"/>
  <c r="K629" i="3"/>
  <c r="J629" i="3"/>
  <c r="I629" i="3"/>
  <c r="H629" i="3"/>
  <c r="G629" i="3"/>
  <c r="F629" i="3"/>
  <c r="B629" i="3"/>
  <c r="K628" i="3"/>
  <c r="J628" i="3"/>
  <c r="I628" i="3"/>
  <c r="H628" i="3"/>
  <c r="G628" i="3"/>
  <c r="F628" i="3"/>
  <c r="B628" i="3"/>
  <c r="K627" i="3"/>
  <c r="J627" i="3"/>
  <c r="I627" i="3"/>
  <c r="H627" i="3"/>
  <c r="G627" i="3"/>
  <c r="F627" i="3"/>
  <c r="B627" i="3"/>
  <c r="K626" i="3"/>
  <c r="J626" i="3"/>
  <c r="I626" i="3"/>
  <c r="H626" i="3"/>
  <c r="G626" i="3"/>
  <c r="F626" i="3"/>
  <c r="B626" i="3"/>
  <c r="K625" i="3"/>
  <c r="J625" i="3"/>
  <c r="I625" i="3"/>
  <c r="H625" i="3"/>
  <c r="G625" i="3"/>
  <c r="F625" i="3"/>
  <c r="B625" i="3"/>
  <c r="K624" i="3"/>
  <c r="J624" i="3"/>
  <c r="I624" i="3"/>
  <c r="H624" i="3"/>
  <c r="G624" i="3"/>
  <c r="F624" i="3"/>
  <c r="B624" i="3"/>
  <c r="K623" i="3"/>
  <c r="J623" i="3"/>
  <c r="I623" i="3"/>
  <c r="H623" i="3"/>
  <c r="G623" i="3"/>
  <c r="F623" i="3"/>
  <c r="B623" i="3"/>
  <c r="K622" i="3"/>
  <c r="J622" i="3"/>
  <c r="I622" i="3"/>
  <c r="H622" i="3"/>
  <c r="G622" i="3"/>
  <c r="F622" i="3"/>
  <c r="B622" i="3"/>
  <c r="K621" i="3"/>
  <c r="J621" i="3"/>
  <c r="I621" i="3"/>
  <c r="H621" i="3"/>
  <c r="G621" i="3"/>
  <c r="F621" i="3"/>
  <c r="B621" i="3"/>
  <c r="K620" i="3"/>
  <c r="J620" i="3"/>
  <c r="I620" i="3"/>
  <c r="H620" i="3"/>
  <c r="G620" i="3"/>
  <c r="F620" i="3"/>
  <c r="B620" i="3"/>
  <c r="K619" i="3"/>
  <c r="J619" i="3"/>
  <c r="I619" i="3"/>
  <c r="H619" i="3"/>
  <c r="G619" i="3"/>
  <c r="F619" i="3"/>
  <c r="B619" i="3"/>
  <c r="K618" i="3"/>
  <c r="J618" i="3"/>
  <c r="I618" i="3"/>
  <c r="H618" i="3"/>
  <c r="G618" i="3"/>
  <c r="F618" i="3"/>
  <c r="B618" i="3"/>
  <c r="K617" i="3"/>
  <c r="J617" i="3"/>
  <c r="I617" i="3"/>
  <c r="H617" i="3"/>
  <c r="G617" i="3"/>
  <c r="F617" i="3"/>
  <c r="B617" i="3"/>
  <c r="K616" i="3"/>
  <c r="J616" i="3"/>
  <c r="I616" i="3"/>
  <c r="H616" i="3"/>
  <c r="G616" i="3"/>
  <c r="F616" i="3"/>
  <c r="B616" i="3"/>
  <c r="K615" i="3"/>
  <c r="J615" i="3"/>
  <c r="I615" i="3"/>
  <c r="H615" i="3"/>
  <c r="G615" i="3"/>
  <c r="F615" i="3"/>
  <c r="B615" i="3"/>
  <c r="K614" i="3"/>
  <c r="J614" i="3"/>
  <c r="I614" i="3"/>
  <c r="H614" i="3"/>
  <c r="G614" i="3"/>
  <c r="F614" i="3"/>
  <c r="B614" i="3"/>
  <c r="K613" i="3"/>
  <c r="J613" i="3"/>
  <c r="I613" i="3"/>
  <c r="H613" i="3"/>
  <c r="G613" i="3"/>
  <c r="F613" i="3"/>
  <c r="B613" i="3"/>
  <c r="K612" i="3"/>
  <c r="J612" i="3"/>
  <c r="I612" i="3"/>
  <c r="H612" i="3"/>
  <c r="G612" i="3"/>
  <c r="F612" i="3"/>
  <c r="B612" i="3"/>
  <c r="K611" i="3"/>
  <c r="J611" i="3"/>
  <c r="I611" i="3"/>
  <c r="H611" i="3"/>
  <c r="G611" i="3"/>
  <c r="F611" i="3"/>
  <c r="B611" i="3"/>
  <c r="K610" i="3"/>
  <c r="J610" i="3"/>
  <c r="I610" i="3"/>
  <c r="H610" i="3"/>
  <c r="G610" i="3"/>
  <c r="F610" i="3"/>
  <c r="B610" i="3"/>
  <c r="K609" i="3"/>
  <c r="J609" i="3"/>
  <c r="I609" i="3"/>
  <c r="H609" i="3"/>
  <c r="G609" i="3"/>
  <c r="F609" i="3"/>
  <c r="B609" i="3"/>
  <c r="K608" i="3"/>
  <c r="J608" i="3"/>
  <c r="I608" i="3"/>
  <c r="H608" i="3"/>
  <c r="G608" i="3"/>
  <c r="F608" i="3"/>
  <c r="B608" i="3"/>
  <c r="K607" i="3"/>
  <c r="J607" i="3"/>
  <c r="I607" i="3"/>
  <c r="H607" i="3"/>
  <c r="G607" i="3"/>
  <c r="F607" i="3"/>
  <c r="B607" i="3"/>
  <c r="K606" i="3"/>
  <c r="J606" i="3"/>
  <c r="I606" i="3"/>
  <c r="H606" i="3"/>
  <c r="G606" i="3"/>
  <c r="F606" i="3"/>
  <c r="B606" i="3"/>
  <c r="K605" i="3"/>
  <c r="J605" i="3"/>
  <c r="I605" i="3"/>
  <c r="H605" i="3"/>
  <c r="G605" i="3"/>
  <c r="F605" i="3"/>
  <c r="B605" i="3"/>
  <c r="K604" i="3"/>
  <c r="J604" i="3"/>
  <c r="I604" i="3"/>
  <c r="H604" i="3"/>
  <c r="G604" i="3"/>
  <c r="F604" i="3"/>
  <c r="B604" i="3"/>
  <c r="K603" i="3"/>
  <c r="J603" i="3"/>
  <c r="I603" i="3"/>
  <c r="H603" i="3"/>
  <c r="G603" i="3"/>
  <c r="F603" i="3"/>
  <c r="B603" i="3"/>
  <c r="K602" i="3"/>
  <c r="J602" i="3"/>
  <c r="I602" i="3"/>
  <c r="H602" i="3"/>
  <c r="G602" i="3"/>
  <c r="F602" i="3"/>
  <c r="B602" i="3"/>
  <c r="K601" i="3"/>
  <c r="J601" i="3"/>
  <c r="I601" i="3"/>
  <c r="H601" i="3"/>
  <c r="G601" i="3"/>
  <c r="F601" i="3"/>
  <c r="B601" i="3"/>
  <c r="K600" i="3"/>
  <c r="J600" i="3"/>
  <c r="I600" i="3"/>
  <c r="H600" i="3"/>
  <c r="G600" i="3"/>
  <c r="F600" i="3"/>
  <c r="B600" i="3"/>
  <c r="K599" i="3"/>
  <c r="J599" i="3"/>
  <c r="I599" i="3"/>
  <c r="H599" i="3"/>
  <c r="G599" i="3"/>
  <c r="F599" i="3"/>
  <c r="B599" i="3"/>
  <c r="K598" i="3"/>
  <c r="J598" i="3"/>
  <c r="I598" i="3"/>
  <c r="H598" i="3"/>
  <c r="G598" i="3"/>
  <c r="F598" i="3"/>
  <c r="B598" i="3"/>
  <c r="K597" i="3"/>
  <c r="J597" i="3"/>
  <c r="I597" i="3"/>
  <c r="H597" i="3"/>
  <c r="G597" i="3"/>
  <c r="F597" i="3"/>
  <c r="B597" i="3"/>
  <c r="K596" i="3"/>
  <c r="J596" i="3"/>
  <c r="I596" i="3"/>
  <c r="H596" i="3"/>
  <c r="G596" i="3"/>
  <c r="F596" i="3"/>
  <c r="B596" i="3"/>
  <c r="K595" i="3"/>
  <c r="J595" i="3"/>
  <c r="I595" i="3"/>
  <c r="H595" i="3"/>
  <c r="G595" i="3"/>
  <c r="F595" i="3"/>
  <c r="B595" i="3"/>
  <c r="K594" i="3"/>
  <c r="J594" i="3"/>
  <c r="I594" i="3"/>
  <c r="H594" i="3"/>
  <c r="G594" i="3"/>
  <c r="F594" i="3"/>
  <c r="B594" i="3"/>
  <c r="K593" i="3"/>
  <c r="J593" i="3"/>
  <c r="I593" i="3"/>
  <c r="H593" i="3"/>
  <c r="G593" i="3"/>
  <c r="F593" i="3"/>
  <c r="B593" i="3"/>
  <c r="K592" i="3"/>
  <c r="J592" i="3"/>
  <c r="I592" i="3"/>
  <c r="H592" i="3"/>
  <c r="G592" i="3"/>
  <c r="F592" i="3"/>
  <c r="B592" i="3"/>
  <c r="K591" i="3"/>
  <c r="J591" i="3"/>
  <c r="I591" i="3"/>
  <c r="H591" i="3"/>
  <c r="G591" i="3"/>
  <c r="F591" i="3"/>
  <c r="B591" i="3"/>
  <c r="K590" i="3"/>
  <c r="J590" i="3"/>
  <c r="I590" i="3"/>
  <c r="H590" i="3"/>
  <c r="G590" i="3"/>
  <c r="F590" i="3"/>
  <c r="B590" i="3"/>
  <c r="K589" i="3"/>
  <c r="J589" i="3"/>
  <c r="I589" i="3"/>
  <c r="H589" i="3"/>
  <c r="G589" i="3"/>
  <c r="F589" i="3"/>
  <c r="B589" i="3"/>
  <c r="K588" i="3"/>
  <c r="J588" i="3"/>
  <c r="I588" i="3"/>
  <c r="H588" i="3"/>
  <c r="G588" i="3"/>
  <c r="F588" i="3"/>
  <c r="B588" i="3"/>
  <c r="K587" i="3"/>
  <c r="J587" i="3"/>
  <c r="I587" i="3"/>
  <c r="H587" i="3"/>
  <c r="G587" i="3"/>
  <c r="F587" i="3"/>
  <c r="B587" i="3"/>
  <c r="K586" i="3"/>
  <c r="J586" i="3"/>
  <c r="I586" i="3"/>
  <c r="H586" i="3"/>
  <c r="G586" i="3"/>
  <c r="F586" i="3"/>
  <c r="B586" i="3"/>
  <c r="K585" i="3"/>
  <c r="J585" i="3"/>
  <c r="I585" i="3"/>
  <c r="H585" i="3"/>
  <c r="G585" i="3"/>
  <c r="F585" i="3"/>
  <c r="B585" i="3"/>
  <c r="K584" i="3"/>
  <c r="J584" i="3"/>
  <c r="I584" i="3"/>
  <c r="H584" i="3"/>
  <c r="G584" i="3"/>
  <c r="F584" i="3"/>
  <c r="B584" i="3"/>
  <c r="K583" i="3"/>
  <c r="J583" i="3"/>
  <c r="I583" i="3"/>
  <c r="H583" i="3"/>
  <c r="G583" i="3"/>
  <c r="F583" i="3"/>
  <c r="B583" i="3"/>
  <c r="K582" i="3"/>
  <c r="J582" i="3"/>
  <c r="I582" i="3"/>
  <c r="H582" i="3"/>
  <c r="G582" i="3"/>
  <c r="F582" i="3"/>
  <c r="B582" i="3"/>
  <c r="K581" i="3"/>
  <c r="J581" i="3"/>
  <c r="I581" i="3"/>
  <c r="H581" i="3"/>
  <c r="G581" i="3"/>
  <c r="F581" i="3"/>
  <c r="B581" i="3"/>
  <c r="K580" i="3"/>
  <c r="J580" i="3"/>
  <c r="I580" i="3"/>
  <c r="H580" i="3"/>
  <c r="G580" i="3"/>
  <c r="F580" i="3"/>
  <c r="B580" i="3"/>
  <c r="K579" i="3"/>
  <c r="J579" i="3"/>
  <c r="I579" i="3"/>
  <c r="H579" i="3"/>
  <c r="G579" i="3"/>
  <c r="F579" i="3"/>
  <c r="B579" i="3"/>
  <c r="K578" i="3"/>
  <c r="J578" i="3"/>
  <c r="I578" i="3"/>
  <c r="H578" i="3"/>
  <c r="G578" i="3"/>
  <c r="F578" i="3"/>
  <c r="B578" i="3"/>
  <c r="K577" i="3"/>
  <c r="J577" i="3"/>
  <c r="I577" i="3"/>
  <c r="H577" i="3"/>
  <c r="G577" i="3"/>
  <c r="F577" i="3"/>
  <c r="B577" i="3"/>
  <c r="K576" i="3"/>
  <c r="J576" i="3"/>
  <c r="I576" i="3"/>
  <c r="H576" i="3"/>
  <c r="G576" i="3"/>
  <c r="F576" i="3"/>
  <c r="B576" i="3"/>
  <c r="K575" i="3"/>
  <c r="J575" i="3"/>
  <c r="I575" i="3"/>
  <c r="H575" i="3"/>
  <c r="G575" i="3"/>
  <c r="F575" i="3"/>
  <c r="B575" i="3"/>
  <c r="K574" i="3"/>
  <c r="J574" i="3"/>
  <c r="I574" i="3"/>
  <c r="H574" i="3"/>
  <c r="G574" i="3"/>
  <c r="F574" i="3"/>
  <c r="B574" i="3"/>
  <c r="K573" i="3"/>
  <c r="J573" i="3"/>
  <c r="I573" i="3"/>
  <c r="H573" i="3"/>
  <c r="G573" i="3"/>
  <c r="F573" i="3"/>
  <c r="B573" i="3"/>
  <c r="K572" i="3"/>
  <c r="J572" i="3"/>
  <c r="I572" i="3"/>
  <c r="H572" i="3"/>
  <c r="G572" i="3"/>
  <c r="F572" i="3"/>
  <c r="B572" i="3"/>
  <c r="K571" i="3"/>
  <c r="J571" i="3"/>
  <c r="I571" i="3"/>
  <c r="H571" i="3"/>
  <c r="G571" i="3"/>
  <c r="F571" i="3"/>
  <c r="B571" i="3"/>
  <c r="K570" i="3"/>
  <c r="J570" i="3"/>
  <c r="I570" i="3"/>
  <c r="H570" i="3"/>
  <c r="G570" i="3"/>
  <c r="F570" i="3"/>
  <c r="B570" i="3"/>
  <c r="K569" i="3"/>
  <c r="J569" i="3"/>
  <c r="I569" i="3"/>
  <c r="H569" i="3"/>
  <c r="G569" i="3"/>
  <c r="F569" i="3"/>
  <c r="B569" i="3"/>
  <c r="K568" i="3"/>
  <c r="J568" i="3"/>
  <c r="I568" i="3"/>
  <c r="H568" i="3"/>
  <c r="G568" i="3"/>
  <c r="F568" i="3"/>
  <c r="B568" i="3"/>
  <c r="K567" i="3"/>
  <c r="J567" i="3"/>
  <c r="I567" i="3"/>
  <c r="H567" i="3"/>
  <c r="G567" i="3"/>
  <c r="F567" i="3"/>
  <c r="B567" i="3"/>
  <c r="K566" i="3"/>
  <c r="J566" i="3"/>
  <c r="I566" i="3"/>
  <c r="H566" i="3"/>
  <c r="G566" i="3"/>
  <c r="F566" i="3"/>
  <c r="B566" i="3"/>
  <c r="K565" i="3"/>
  <c r="J565" i="3"/>
  <c r="I565" i="3"/>
  <c r="H565" i="3"/>
  <c r="G565" i="3"/>
  <c r="F565" i="3"/>
  <c r="B565" i="3"/>
  <c r="K564" i="3"/>
  <c r="J564" i="3"/>
  <c r="I564" i="3"/>
  <c r="H564" i="3"/>
  <c r="G564" i="3"/>
  <c r="F564" i="3"/>
  <c r="B564" i="3"/>
  <c r="K563" i="3"/>
  <c r="J563" i="3"/>
  <c r="I563" i="3"/>
  <c r="H563" i="3"/>
  <c r="G563" i="3"/>
  <c r="F563" i="3"/>
  <c r="B563" i="3"/>
  <c r="K562" i="3"/>
  <c r="J562" i="3"/>
  <c r="I562" i="3"/>
  <c r="H562" i="3"/>
  <c r="G562" i="3"/>
  <c r="F562" i="3"/>
  <c r="B562" i="3"/>
  <c r="K561" i="3"/>
  <c r="J561" i="3"/>
  <c r="I561" i="3"/>
  <c r="H561" i="3"/>
  <c r="G561" i="3"/>
  <c r="F561" i="3"/>
  <c r="B561" i="3"/>
  <c r="K560" i="3"/>
  <c r="J560" i="3"/>
  <c r="I560" i="3"/>
  <c r="H560" i="3"/>
  <c r="G560" i="3"/>
  <c r="F560" i="3"/>
  <c r="B560" i="3"/>
  <c r="K559" i="3"/>
  <c r="J559" i="3"/>
  <c r="I559" i="3"/>
  <c r="H559" i="3"/>
  <c r="G559" i="3"/>
  <c r="F559" i="3"/>
  <c r="B559" i="3"/>
  <c r="K558" i="3"/>
  <c r="J558" i="3"/>
  <c r="I558" i="3"/>
  <c r="H558" i="3"/>
  <c r="G558" i="3"/>
  <c r="F558" i="3"/>
  <c r="B558" i="3"/>
  <c r="K557" i="3"/>
  <c r="J557" i="3"/>
  <c r="I557" i="3"/>
  <c r="H557" i="3"/>
  <c r="G557" i="3"/>
  <c r="F557" i="3"/>
  <c r="B557" i="3"/>
  <c r="K556" i="3"/>
  <c r="J556" i="3"/>
  <c r="I556" i="3"/>
  <c r="H556" i="3"/>
  <c r="G556" i="3"/>
  <c r="F556" i="3"/>
  <c r="B556" i="3"/>
  <c r="K555" i="3"/>
  <c r="J555" i="3"/>
  <c r="I555" i="3"/>
  <c r="H555" i="3"/>
  <c r="G555" i="3"/>
  <c r="F555" i="3"/>
  <c r="B555" i="3"/>
  <c r="K554" i="3"/>
  <c r="J554" i="3"/>
  <c r="I554" i="3"/>
  <c r="H554" i="3"/>
  <c r="G554" i="3"/>
  <c r="F554" i="3"/>
  <c r="B554" i="3"/>
  <c r="K553" i="3"/>
  <c r="J553" i="3"/>
  <c r="I553" i="3"/>
  <c r="H553" i="3"/>
  <c r="G553" i="3"/>
  <c r="F553" i="3"/>
  <c r="B553" i="3"/>
  <c r="K552" i="3"/>
  <c r="J552" i="3"/>
  <c r="I552" i="3"/>
  <c r="H552" i="3"/>
  <c r="G552" i="3"/>
  <c r="F552" i="3"/>
  <c r="B552" i="3"/>
  <c r="K551" i="3"/>
  <c r="J551" i="3"/>
  <c r="I551" i="3"/>
  <c r="H551" i="3"/>
  <c r="G551" i="3"/>
  <c r="F551" i="3"/>
  <c r="B551" i="3"/>
  <c r="K550" i="3"/>
  <c r="J550" i="3"/>
  <c r="I550" i="3"/>
  <c r="H550" i="3"/>
  <c r="G550" i="3"/>
  <c r="F550" i="3"/>
  <c r="B550" i="3"/>
  <c r="K549" i="3"/>
  <c r="J549" i="3"/>
  <c r="I549" i="3"/>
  <c r="H549" i="3"/>
  <c r="G549" i="3"/>
  <c r="F549" i="3"/>
  <c r="B549" i="3"/>
  <c r="K548" i="3"/>
  <c r="J548" i="3"/>
  <c r="I548" i="3"/>
  <c r="H548" i="3"/>
  <c r="G548" i="3"/>
  <c r="F548" i="3"/>
  <c r="B548" i="3"/>
  <c r="K547" i="3"/>
  <c r="J547" i="3"/>
  <c r="I547" i="3"/>
  <c r="H547" i="3"/>
  <c r="G547" i="3"/>
  <c r="F547" i="3"/>
  <c r="B547" i="3"/>
  <c r="K546" i="3"/>
  <c r="J546" i="3"/>
  <c r="I546" i="3"/>
  <c r="H546" i="3"/>
  <c r="G546" i="3"/>
  <c r="F546" i="3"/>
  <c r="B546" i="3"/>
  <c r="K545" i="3"/>
  <c r="J545" i="3"/>
  <c r="I545" i="3"/>
  <c r="H545" i="3"/>
  <c r="G545" i="3"/>
  <c r="F545" i="3"/>
  <c r="B545" i="3"/>
  <c r="K544" i="3"/>
  <c r="J544" i="3"/>
  <c r="I544" i="3"/>
  <c r="H544" i="3"/>
  <c r="G544" i="3"/>
  <c r="F544" i="3"/>
  <c r="B544" i="3"/>
  <c r="K543" i="3"/>
  <c r="J543" i="3"/>
  <c r="I543" i="3"/>
  <c r="H543" i="3"/>
  <c r="G543" i="3"/>
  <c r="F543" i="3"/>
  <c r="B543" i="3"/>
  <c r="K542" i="3"/>
  <c r="J542" i="3"/>
  <c r="I542" i="3"/>
  <c r="H542" i="3"/>
  <c r="G542" i="3"/>
  <c r="F542" i="3"/>
  <c r="B542" i="3"/>
  <c r="K541" i="3"/>
  <c r="J541" i="3"/>
  <c r="I541" i="3"/>
  <c r="H541" i="3"/>
  <c r="G541" i="3"/>
  <c r="F541" i="3"/>
  <c r="B541" i="3"/>
  <c r="K540" i="3"/>
  <c r="J540" i="3"/>
  <c r="I540" i="3"/>
  <c r="H540" i="3"/>
  <c r="G540" i="3"/>
  <c r="F540" i="3"/>
  <c r="B540" i="3"/>
  <c r="K539" i="3"/>
  <c r="J539" i="3"/>
  <c r="I539" i="3"/>
  <c r="H539" i="3"/>
  <c r="G539" i="3"/>
  <c r="F539" i="3"/>
  <c r="B539" i="3"/>
  <c r="K538" i="3"/>
  <c r="J538" i="3"/>
  <c r="I538" i="3"/>
  <c r="H538" i="3"/>
  <c r="G538" i="3"/>
  <c r="F538" i="3"/>
  <c r="B538" i="3"/>
  <c r="K537" i="3"/>
  <c r="J537" i="3"/>
  <c r="I537" i="3"/>
  <c r="H537" i="3"/>
  <c r="G537" i="3"/>
  <c r="F537" i="3"/>
  <c r="B537" i="3"/>
  <c r="K536" i="3"/>
  <c r="J536" i="3"/>
  <c r="I536" i="3"/>
  <c r="H536" i="3"/>
  <c r="G536" i="3"/>
  <c r="F536" i="3"/>
  <c r="B536" i="3"/>
  <c r="K535" i="3"/>
  <c r="J535" i="3"/>
  <c r="I535" i="3"/>
  <c r="H535" i="3"/>
  <c r="G535" i="3"/>
  <c r="F535" i="3"/>
  <c r="B535" i="3"/>
  <c r="K534" i="3"/>
  <c r="J534" i="3"/>
  <c r="I534" i="3"/>
  <c r="H534" i="3"/>
  <c r="G534" i="3"/>
  <c r="F534" i="3"/>
  <c r="B534" i="3"/>
  <c r="K533" i="3"/>
  <c r="J533" i="3"/>
  <c r="I533" i="3"/>
  <c r="H533" i="3"/>
  <c r="G533" i="3"/>
  <c r="F533" i="3"/>
  <c r="B533" i="3"/>
  <c r="K532" i="3"/>
  <c r="J532" i="3"/>
  <c r="I532" i="3"/>
  <c r="H532" i="3"/>
  <c r="G532" i="3"/>
  <c r="F532" i="3"/>
  <c r="B532" i="3"/>
  <c r="K531" i="3"/>
  <c r="J531" i="3"/>
  <c r="I531" i="3"/>
  <c r="H531" i="3"/>
  <c r="G531" i="3"/>
  <c r="F531" i="3"/>
  <c r="B531" i="3"/>
  <c r="K530" i="3"/>
  <c r="J530" i="3"/>
  <c r="I530" i="3"/>
  <c r="H530" i="3"/>
  <c r="G530" i="3"/>
  <c r="F530" i="3"/>
  <c r="B530" i="3"/>
  <c r="K529" i="3"/>
  <c r="J529" i="3"/>
  <c r="I529" i="3"/>
  <c r="H529" i="3"/>
  <c r="G529" i="3"/>
  <c r="F529" i="3"/>
  <c r="B529" i="3"/>
  <c r="K528" i="3"/>
  <c r="J528" i="3"/>
  <c r="I528" i="3"/>
  <c r="H528" i="3"/>
  <c r="G528" i="3"/>
  <c r="F528" i="3"/>
  <c r="B528" i="3"/>
  <c r="K527" i="3"/>
  <c r="J527" i="3"/>
  <c r="I527" i="3"/>
  <c r="H527" i="3"/>
  <c r="G527" i="3"/>
  <c r="F527" i="3"/>
  <c r="B527" i="3"/>
  <c r="K526" i="3"/>
  <c r="J526" i="3"/>
  <c r="I526" i="3"/>
  <c r="H526" i="3"/>
  <c r="G526" i="3"/>
  <c r="F526" i="3"/>
  <c r="B526" i="3"/>
  <c r="K525" i="3"/>
  <c r="J525" i="3"/>
  <c r="I525" i="3"/>
  <c r="H525" i="3"/>
  <c r="G525" i="3"/>
  <c r="F525" i="3"/>
  <c r="B525" i="3"/>
  <c r="K524" i="3"/>
  <c r="J524" i="3"/>
  <c r="I524" i="3"/>
  <c r="H524" i="3"/>
  <c r="G524" i="3"/>
  <c r="F524" i="3"/>
  <c r="B524" i="3"/>
  <c r="K523" i="3"/>
  <c r="J523" i="3"/>
  <c r="I523" i="3"/>
  <c r="H523" i="3"/>
  <c r="G523" i="3"/>
  <c r="F523" i="3"/>
  <c r="B523" i="3"/>
  <c r="K522" i="3"/>
  <c r="J522" i="3"/>
  <c r="I522" i="3"/>
  <c r="H522" i="3"/>
  <c r="G522" i="3"/>
  <c r="F522" i="3"/>
  <c r="B522" i="3"/>
  <c r="K521" i="3"/>
  <c r="J521" i="3"/>
  <c r="I521" i="3"/>
  <c r="H521" i="3"/>
  <c r="G521" i="3"/>
  <c r="F521" i="3"/>
  <c r="B521" i="3"/>
  <c r="K520" i="3"/>
  <c r="J520" i="3"/>
  <c r="I520" i="3"/>
  <c r="H520" i="3"/>
  <c r="G520" i="3"/>
  <c r="F520" i="3"/>
  <c r="B520" i="3"/>
  <c r="K519" i="3"/>
  <c r="J519" i="3"/>
  <c r="I519" i="3"/>
  <c r="H519" i="3"/>
  <c r="G519" i="3"/>
  <c r="F519" i="3"/>
  <c r="B519" i="3"/>
  <c r="K518" i="3"/>
  <c r="J518" i="3"/>
  <c r="I518" i="3"/>
  <c r="H518" i="3"/>
  <c r="G518" i="3"/>
  <c r="F518" i="3"/>
  <c r="B518" i="3"/>
  <c r="K517" i="3"/>
  <c r="J517" i="3"/>
  <c r="I517" i="3"/>
  <c r="H517" i="3"/>
  <c r="G517" i="3"/>
  <c r="F517" i="3"/>
  <c r="B517" i="3"/>
  <c r="K516" i="3"/>
  <c r="J516" i="3"/>
  <c r="I516" i="3"/>
  <c r="H516" i="3"/>
  <c r="G516" i="3"/>
  <c r="F516" i="3"/>
  <c r="B516" i="3"/>
  <c r="K515" i="3"/>
  <c r="J515" i="3"/>
  <c r="I515" i="3"/>
  <c r="H515" i="3"/>
  <c r="G515" i="3"/>
  <c r="F515" i="3"/>
  <c r="B515" i="3"/>
  <c r="K514" i="3"/>
  <c r="J514" i="3"/>
  <c r="I514" i="3"/>
  <c r="H514" i="3"/>
  <c r="G514" i="3"/>
  <c r="F514" i="3"/>
  <c r="B514" i="3"/>
  <c r="K513" i="3"/>
  <c r="J513" i="3"/>
  <c r="I513" i="3"/>
  <c r="H513" i="3"/>
  <c r="G513" i="3"/>
  <c r="F513" i="3"/>
  <c r="B513" i="3"/>
  <c r="K512" i="3"/>
  <c r="J512" i="3"/>
  <c r="I512" i="3"/>
  <c r="H512" i="3"/>
  <c r="G512" i="3"/>
  <c r="F512" i="3"/>
  <c r="B512" i="3"/>
  <c r="K511" i="3"/>
  <c r="J511" i="3"/>
  <c r="I511" i="3"/>
  <c r="H511" i="3"/>
  <c r="G511" i="3"/>
  <c r="F511" i="3"/>
  <c r="B511" i="3"/>
  <c r="K510" i="3"/>
  <c r="J510" i="3"/>
  <c r="I510" i="3"/>
  <c r="H510" i="3"/>
  <c r="G510" i="3"/>
  <c r="F510" i="3"/>
  <c r="B510" i="3"/>
  <c r="K509" i="3"/>
  <c r="J509" i="3"/>
  <c r="I509" i="3"/>
  <c r="H509" i="3"/>
  <c r="G509" i="3"/>
  <c r="F509" i="3"/>
  <c r="B509" i="3"/>
  <c r="K508" i="3"/>
  <c r="J508" i="3"/>
  <c r="I508" i="3"/>
  <c r="H508" i="3"/>
  <c r="G508" i="3"/>
  <c r="F508" i="3"/>
  <c r="B508" i="3"/>
  <c r="K507" i="3"/>
  <c r="J507" i="3"/>
  <c r="I507" i="3"/>
  <c r="H507" i="3"/>
  <c r="G507" i="3"/>
  <c r="F507" i="3"/>
  <c r="B507" i="3"/>
  <c r="K506" i="3"/>
  <c r="J506" i="3"/>
  <c r="I506" i="3"/>
  <c r="H506" i="3"/>
  <c r="G506" i="3"/>
  <c r="F506" i="3"/>
  <c r="B506" i="3"/>
  <c r="K505" i="3"/>
  <c r="J505" i="3"/>
  <c r="I505" i="3"/>
  <c r="H505" i="3"/>
  <c r="G505" i="3"/>
  <c r="F505" i="3"/>
  <c r="B505" i="3"/>
  <c r="K504" i="3"/>
  <c r="J504" i="3"/>
  <c r="I504" i="3"/>
  <c r="H504" i="3"/>
  <c r="G504" i="3"/>
  <c r="F504" i="3"/>
  <c r="B504" i="3"/>
  <c r="K503" i="3"/>
  <c r="J503" i="3"/>
  <c r="I503" i="3"/>
  <c r="H503" i="3"/>
  <c r="G503" i="3"/>
  <c r="F503" i="3"/>
  <c r="B503" i="3"/>
  <c r="K502" i="3"/>
  <c r="J502" i="3"/>
  <c r="I502" i="3"/>
  <c r="H502" i="3"/>
  <c r="G502" i="3"/>
  <c r="F502" i="3"/>
  <c r="B502" i="3"/>
  <c r="K501" i="3"/>
  <c r="J501" i="3"/>
  <c r="I501" i="3"/>
  <c r="H501" i="3"/>
  <c r="G501" i="3"/>
  <c r="F501" i="3"/>
  <c r="B501" i="3"/>
  <c r="K500" i="3"/>
  <c r="J500" i="3"/>
  <c r="I500" i="3"/>
  <c r="H500" i="3"/>
  <c r="G500" i="3"/>
  <c r="F500" i="3"/>
  <c r="B500" i="3"/>
  <c r="K499" i="3"/>
  <c r="J499" i="3"/>
  <c r="I499" i="3"/>
  <c r="H499" i="3"/>
  <c r="G499" i="3"/>
  <c r="F499" i="3"/>
  <c r="B499" i="3"/>
  <c r="K498" i="3"/>
  <c r="J498" i="3"/>
  <c r="I498" i="3"/>
  <c r="H498" i="3"/>
  <c r="G498" i="3"/>
  <c r="F498" i="3"/>
  <c r="B498" i="3"/>
  <c r="K497" i="3"/>
  <c r="J497" i="3"/>
  <c r="I497" i="3"/>
  <c r="H497" i="3"/>
  <c r="G497" i="3"/>
  <c r="F497" i="3"/>
  <c r="B497" i="3"/>
  <c r="K496" i="3"/>
  <c r="J496" i="3"/>
  <c r="I496" i="3"/>
  <c r="H496" i="3"/>
  <c r="G496" i="3"/>
  <c r="F496" i="3"/>
  <c r="B496" i="3"/>
  <c r="K495" i="3"/>
  <c r="J495" i="3"/>
  <c r="I495" i="3"/>
  <c r="H495" i="3"/>
  <c r="G495" i="3"/>
  <c r="F495" i="3"/>
  <c r="B495" i="3"/>
  <c r="K494" i="3"/>
  <c r="J494" i="3"/>
  <c r="I494" i="3"/>
  <c r="H494" i="3"/>
  <c r="G494" i="3"/>
  <c r="F494" i="3"/>
  <c r="B494" i="3"/>
  <c r="K493" i="3"/>
  <c r="J493" i="3"/>
  <c r="I493" i="3"/>
  <c r="H493" i="3"/>
  <c r="G493" i="3"/>
  <c r="F493" i="3"/>
  <c r="B493" i="3"/>
  <c r="K492" i="3"/>
  <c r="J492" i="3"/>
  <c r="I492" i="3"/>
  <c r="H492" i="3"/>
  <c r="G492" i="3"/>
  <c r="F492" i="3"/>
  <c r="B492" i="3"/>
  <c r="K491" i="3"/>
  <c r="J491" i="3"/>
  <c r="I491" i="3"/>
  <c r="H491" i="3"/>
  <c r="G491" i="3"/>
  <c r="F491" i="3"/>
  <c r="B491" i="3"/>
  <c r="K490" i="3"/>
  <c r="J490" i="3"/>
  <c r="I490" i="3"/>
  <c r="H490" i="3"/>
  <c r="G490" i="3"/>
  <c r="F490" i="3"/>
  <c r="B490" i="3"/>
  <c r="K489" i="3"/>
  <c r="J489" i="3"/>
  <c r="I489" i="3"/>
  <c r="H489" i="3"/>
  <c r="G489" i="3"/>
  <c r="F489" i="3"/>
  <c r="B489" i="3"/>
  <c r="K488" i="3"/>
  <c r="J488" i="3"/>
  <c r="I488" i="3"/>
  <c r="H488" i="3"/>
  <c r="G488" i="3"/>
  <c r="F488" i="3"/>
  <c r="B488" i="3"/>
  <c r="K487" i="3"/>
  <c r="J487" i="3"/>
  <c r="I487" i="3"/>
  <c r="H487" i="3"/>
  <c r="G487" i="3"/>
  <c r="F487" i="3"/>
  <c r="B487" i="3"/>
  <c r="K486" i="3"/>
  <c r="J486" i="3"/>
  <c r="I486" i="3"/>
  <c r="H486" i="3"/>
  <c r="G486" i="3"/>
  <c r="F486" i="3"/>
  <c r="B486" i="3"/>
  <c r="K485" i="3"/>
  <c r="J485" i="3"/>
  <c r="I485" i="3"/>
  <c r="H485" i="3"/>
  <c r="G485" i="3"/>
  <c r="F485" i="3"/>
  <c r="B485" i="3"/>
  <c r="K484" i="3"/>
  <c r="J484" i="3"/>
  <c r="I484" i="3"/>
  <c r="H484" i="3"/>
  <c r="G484" i="3"/>
  <c r="F484" i="3"/>
  <c r="B484" i="3"/>
  <c r="K483" i="3"/>
  <c r="J483" i="3"/>
  <c r="I483" i="3"/>
  <c r="H483" i="3"/>
  <c r="G483" i="3"/>
  <c r="F483" i="3"/>
  <c r="B483" i="3"/>
  <c r="K482" i="3"/>
  <c r="J482" i="3"/>
  <c r="I482" i="3"/>
  <c r="H482" i="3"/>
  <c r="G482" i="3"/>
  <c r="F482" i="3"/>
  <c r="B482" i="3"/>
  <c r="K481" i="3"/>
  <c r="J481" i="3"/>
  <c r="I481" i="3"/>
  <c r="H481" i="3"/>
  <c r="G481" i="3"/>
  <c r="F481" i="3"/>
  <c r="B481" i="3"/>
  <c r="K480" i="3"/>
  <c r="J480" i="3"/>
  <c r="I480" i="3"/>
  <c r="H480" i="3"/>
  <c r="G480" i="3"/>
  <c r="F480" i="3"/>
  <c r="B480" i="3"/>
  <c r="K479" i="3"/>
  <c r="J479" i="3"/>
  <c r="I479" i="3"/>
  <c r="H479" i="3"/>
  <c r="G479" i="3"/>
  <c r="F479" i="3"/>
  <c r="B479" i="3"/>
  <c r="K478" i="3"/>
  <c r="J478" i="3"/>
  <c r="I478" i="3"/>
  <c r="H478" i="3"/>
  <c r="G478" i="3"/>
  <c r="F478" i="3"/>
  <c r="B478" i="3"/>
  <c r="K477" i="3"/>
  <c r="J477" i="3"/>
  <c r="I477" i="3"/>
  <c r="H477" i="3"/>
  <c r="G477" i="3"/>
  <c r="F477" i="3"/>
  <c r="B477" i="3"/>
  <c r="K476" i="3"/>
  <c r="J476" i="3"/>
  <c r="I476" i="3"/>
  <c r="H476" i="3"/>
  <c r="G476" i="3"/>
  <c r="F476" i="3"/>
  <c r="B476" i="3"/>
  <c r="K475" i="3"/>
  <c r="J475" i="3"/>
  <c r="I475" i="3"/>
  <c r="H475" i="3"/>
  <c r="G475" i="3"/>
  <c r="F475" i="3"/>
  <c r="B475" i="3"/>
  <c r="K474" i="3"/>
  <c r="J474" i="3"/>
  <c r="I474" i="3"/>
  <c r="H474" i="3"/>
  <c r="G474" i="3"/>
  <c r="F474" i="3"/>
  <c r="B474" i="3"/>
  <c r="K473" i="3"/>
  <c r="J473" i="3"/>
  <c r="I473" i="3"/>
  <c r="H473" i="3"/>
  <c r="G473" i="3"/>
  <c r="F473" i="3"/>
  <c r="B473" i="3"/>
  <c r="K472" i="3"/>
  <c r="J472" i="3"/>
  <c r="I472" i="3"/>
  <c r="H472" i="3"/>
  <c r="G472" i="3"/>
  <c r="F472" i="3"/>
  <c r="B472" i="3"/>
  <c r="K471" i="3"/>
  <c r="J471" i="3"/>
  <c r="I471" i="3"/>
  <c r="H471" i="3"/>
  <c r="G471" i="3"/>
  <c r="F471" i="3"/>
  <c r="B471" i="3"/>
  <c r="K470" i="3"/>
  <c r="J470" i="3"/>
  <c r="I470" i="3"/>
  <c r="H470" i="3"/>
  <c r="G470" i="3"/>
  <c r="F470" i="3"/>
  <c r="B470" i="3"/>
  <c r="K469" i="3"/>
  <c r="J469" i="3"/>
  <c r="I469" i="3"/>
  <c r="H469" i="3"/>
  <c r="G469" i="3"/>
  <c r="F469" i="3"/>
  <c r="B469" i="3"/>
  <c r="K468" i="3"/>
  <c r="J468" i="3"/>
  <c r="I468" i="3"/>
  <c r="H468" i="3"/>
  <c r="G468" i="3"/>
  <c r="F468" i="3"/>
  <c r="B468" i="3"/>
  <c r="K467" i="3"/>
  <c r="J467" i="3"/>
  <c r="I467" i="3"/>
  <c r="H467" i="3"/>
  <c r="G467" i="3"/>
  <c r="F467" i="3"/>
  <c r="B467" i="3"/>
  <c r="K466" i="3"/>
  <c r="J466" i="3"/>
  <c r="I466" i="3"/>
  <c r="H466" i="3"/>
  <c r="G466" i="3"/>
  <c r="F466" i="3"/>
  <c r="B466" i="3"/>
  <c r="K465" i="3"/>
  <c r="J465" i="3"/>
  <c r="I465" i="3"/>
  <c r="H465" i="3"/>
  <c r="G465" i="3"/>
  <c r="F465" i="3"/>
  <c r="B465" i="3"/>
  <c r="K464" i="3"/>
  <c r="J464" i="3"/>
  <c r="I464" i="3"/>
  <c r="H464" i="3"/>
  <c r="G464" i="3"/>
  <c r="F464" i="3"/>
  <c r="B464" i="3"/>
  <c r="K463" i="3"/>
  <c r="J463" i="3"/>
  <c r="I463" i="3"/>
  <c r="H463" i="3"/>
  <c r="G463" i="3"/>
  <c r="F463" i="3"/>
  <c r="B463" i="3"/>
  <c r="K462" i="3"/>
  <c r="J462" i="3"/>
  <c r="I462" i="3"/>
  <c r="H462" i="3"/>
  <c r="G462" i="3"/>
  <c r="F462" i="3"/>
  <c r="B462" i="3"/>
  <c r="K461" i="3"/>
  <c r="J461" i="3"/>
  <c r="I461" i="3"/>
  <c r="H461" i="3"/>
  <c r="G461" i="3"/>
  <c r="F461" i="3"/>
  <c r="B461" i="3"/>
  <c r="K460" i="3"/>
  <c r="J460" i="3"/>
  <c r="I460" i="3"/>
  <c r="H460" i="3"/>
  <c r="G460" i="3"/>
  <c r="F460" i="3"/>
  <c r="B460" i="3"/>
  <c r="K459" i="3"/>
  <c r="J459" i="3"/>
  <c r="I459" i="3"/>
  <c r="H459" i="3"/>
  <c r="G459" i="3"/>
  <c r="F459" i="3"/>
  <c r="B459" i="3"/>
  <c r="K458" i="3"/>
  <c r="J458" i="3"/>
  <c r="I458" i="3"/>
  <c r="H458" i="3"/>
  <c r="G458" i="3"/>
  <c r="F458" i="3"/>
  <c r="B458" i="3"/>
  <c r="K457" i="3"/>
  <c r="J457" i="3"/>
  <c r="I457" i="3"/>
  <c r="H457" i="3"/>
  <c r="G457" i="3"/>
  <c r="F457" i="3"/>
  <c r="B457" i="3"/>
  <c r="K456" i="3"/>
  <c r="J456" i="3"/>
  <c r="I456" i="3"/>
  <c r="H456" i="3"/>
  <c r="G456" i="3"/>
  <c r="F456" i="3"/>
  <c r="B456" i="3"/>
  <c r="K455" i="3"/>
  <c r="J455" i="3"/>
  <c r="I455" i="3"/>
  <c r="H455" i="3"/>
  <c r="G455" i="3"/>
  <c r="F455" i="3"/>
  <c r="B455" i="3"/>
  <c r="K454" i="3"/>
  <c r="J454" i="3"/>
  <c r="I454" i="3"/>
  <c r="H454" i="3"/>
  <c r="G454" i="3"/>
  <c r="F454" i="3"/>
  <c r="B454" i="3"/>
  <c r="K453" i="3"/>
  <c r="J453" i="3"/>
  <c r="I453" i="3"/>
  <c r="H453" i="3"/>
  <c r="G453" i="3"/>
  <c r="F453" i="3"/>
  <c r="B453" i="3"/>
  <c r="K452" i="3"/>
  <c r="J452" i="3"/>
  <c r="I452" i="3"/>
  <c r="H452" i="3"/>
  <c r="G452" i="3"/>
  <c r="F452" i="3"/>
  <c r="B452" i="3"/>
  <c r="K451" i="3"/>
  <c r="J451" i="3"/>
  <c r="I451" i="3"/>
  <c r="H451" i="3"/>
  <c r="G451" i="3"/>
  <c r="F451" i="3"/>
  <c r="B451" i="3"/>
  <c r="K450" i="3"/>
  <c r="J450" i="3"/>
  <c r="I450" i="3"/>
  <c r="H450" i="3"/>
  <c r="G450" i="3"/>
  <c r="F450" i="3"/>
  <c r="B450" i="3"/>
  <c r="K449" i="3"/>
  <c r="J449" i="3"/>
  <c r="I449" i="3"/>
  <c r="H449" i="3"/>
  <c r="G449" i="3"/>
  <c r="F449" i="3"/>
  <c r="B449" i="3"/>
  <c r="K448" i="3"/>
  <c r="J448" i="3"/>
  <c r="I448" i="3"/>
  <c r="H448" i="3"/>
  <c r="G448" i="3"/>
  <c r="F448" i="3"/>
  <c r="B448" i="3"/>
  <c r="K447" i="3"/>
  <c r="J447" i="3"/>
  <c r="I447" i="3"/>
  <c r="H447" i="3"/>
  <c r="G447" i="3"/>
  <c r="F447" i="3"/>
  <c r="B447" i="3"/>
  <c r="K446" i="3"/>
  <c r="J446" i="3"/>
  <c r="I446" i="3"/>
  <c r="H446" i="3"/>
  <c r="G446" i="3"/>
  <c r="F446" i="3"/>
  <c r="B446" i="3"/>
  <c r="K445" i="3"/>
  <c r="J445" i="3"/>
  <c r="I445" i="3"/>
  <c r="H445" i="3"/>
  <c r="G445" i="3"/>
  <c r="F445" i="3"/>
  <c r="B445" i="3"/>
  <c r="K444" i="3"/>
  <c r="J444" i="3"/>
  <c r="I444" i="3"/>
  <c r="H444" i="3"/>
  <c r="G444" i="3"/>
  <c r="F444" i="3"/>
  <c r="B444" i="3"/>
  <c r="K443" i="3"/>
  <c r="J443" i="3"/>
  <c r="I443" i="3"/>
  <c r="H443" i="3"/>
  <c r="G443" i="3"/>
  <c r="F443" i="3"/>
  <c r="B443" i="3"/>
  <c r="K442" i="3"/>
  <c r="J442" i="3"/>
  <c r="I442" i="3"/>
  <c r="H442" i="3"/>
  <c r="G442" i="3"/>
  <c r="F442" i="3"/>
  <c r="B442" i="3"/>
  <c r="K441" i="3"/>
  <c r="J441" i="3"/>
  <c r="I441" i="3"/>
  <c r="H441" i="3"/>
  <c r="G441" i="3"/>
  <c r="F441" i="3"/>
  <c r="B441" i="3"/>
  <c r="K440" i="3"/>
  <c r="J440" i="3"/>
  <c r="I440" i="3"/>
  <c r="H440" i="3"/>
  <c r="G440" i="3"/>
  <c r="F440" i="3"/>
  <c r="B440" i="3"/>
  <c r="K439" i="3"/>
  <c r="J439" i="3"/>
  <c r="I439" i="3"/>
  <c r="H439" i="3"/>
  <c r="G439" i="3"/>
  <c r="F439" i="3"/>
  <c r="B439" i="3"/>
  <c r="K438" i="3"/>
  <c r="J438" i="3"/>
  <c r="I438" i="3"/>
  <c r="H438" i="3"/>
  <c r="G438" i="3"/>
  <c r="F438" i="3"/>
  <c r="B438" i="3"/>
  <c r="K437" i="3"/>
  <c r="J437" i="3"/>
  <c r="I437" i="3"/>
  <c r="H437" i="3"/>
  <c r="G437" i="3"/>
  <c r="F437" i="3"/>
  <c r="B437" i="3"/>
  <c r="K436" i="3"/>
  <c r="J436" i="3"/>
  <c r="I436" i="3"/>
  <c r="H436" i="3"/>
  <c r="G436" i="3"/>
  <c r="F436" i="3"/>
  <c r="B436" i="3"/>
  <c r="K435" i="3"/>
  <c r="J435" i="3"/>
  <c r="I435" i="3"/>
  <c r="H435" i="3"/>
  <c r="G435" i="3"/>
  <c r="F435" i="3"/>
  <c r="B435" i="3"/>
  <c r="K434" i="3"/>
  <c r="J434" i="3"/>
  <c r="I434" i="3"/>
  <c r="H434" i="3"/>
  <c r="G434" i="3"/>
  <c r="F434" i="3"/>
  <c r="B434" i="3"/>
  <c r="K433" i="3"/>
  <c r="J433" i="3"/>
  <c r="I433" i="3"/>
  <c r="H433" i="3"/>
  <c r="G433" i="3"/>
  <c r="F433" i="3"/>
  <c r="B433" i="3"/>
  <c r="K432" i="3"/>
  <c r="J432" i="3"/>
  <c r="I432" i="3"/>
  <c r="H432" i="3"/>
  <c r="G432" i="3"/>
  <c r="F432" i="3"/>
  <c r="B432" i="3"/>
  <c r="K431" i="3"/>
  <c r="J431" i="3"/>
  <c r="I431" i="3"/>
  <c r="H431" i="3"/>
  <c r="G431" i="3"/>
  <c r="F431" i="3"/>
  <c r="B431" i="3"/>
  <c r="K430" i="3"/>
  <c r="J430" i="3"/>
  <c r="I430" i="3"/>
  <c r="H430" i="3"/>
  <c r="G430" i="3"/>
  <c r="F430" i="3"/>
  <c r="B430" i="3"/>
  <c r="K429" i="3"/>
  <c r="J429" i="3"/>
  <c r="I429" i="3"/>
  <c r="H429" i="3"/>
  <c r="G429" i="3"/>
  <c r="F429" i="3"/>
  <c r="B429" i="3"/>
  <c r="K428" i="3"/>
  <c r="J428" i="3"/>
  <c r="I428" i="3"/>
  <c r="H428" i="3"/>
  <c r="G428" i="3"/>
  <c r="F428" i="3"/>
  <c r="B428" i="3"/>
  <c r="K427" i="3"/>
  <c r="J427" i="3"/>
  <c r="I427" i="3"/>
  <c r="H427" i="3"/>
  <c r="G427" i="3"/>
  <c r="F427" i="3"/>
  <c r="B427" i="3"/>
  <c r="K426" i="3"/>
  <c r="J426" i="3"/>
  <c r="I426" i="3"/>
  <c r="H426" i="3"/>
  <c r="G426" i="3"/>
  <c r="F426" i="3"/>
  <c r="B426" i="3"/>
  <c r="K425" i="3"/>
  <c r="J425" i="3"/>
  <c r="I425" i="3"/>
  <c r="H425" i="3"/>
  <c r="G425" i="3"/>
  <c r="F425" i="3"/>
  <c r="B425" i="3"/>
  <c r="K424" i="3"/>
  <c r="J424" i="3"/>
  <c r="I424" i="3"/>
  <c r="H424" i="3"/>
  <c r="G424" i="3"/>
  <c r="F424" i="3"/>
  <c r="B424" i="3"/>
  <c r="K423" i="3"/>
  <c r="J423" i="3"/>
  <c r="I423" i="3"/>
  <c r="H423" i="3"/>
  <c r="G423" i="3"/>
  <c r="F423" i="3"/>
  <c r="B423" i="3"/>
  <c r="K422" i="3"/>
  <c r="J422" i="3"/>
  <c r="I422" i="3"/>
  <c r="H422" i="3"/>
  <c r="G422" i="3"/>
  <c r="F422" i="3"/>
  <c r="B422" i="3"/>
  <c r="K421" i="3"/>
  <c r="J421" i="3"/>
  <c r="I421" i="3"/>
  <c r="H421" i="3"/>
  <c r="G421" i="3"/>
  <c r="F421" i="3"/>
  <c r="B421" i="3"/>
  <c r="K420" i="3"/>
  <c r="J420" i="3"/>
  <c r="I420" i="3"/>
  <c r="H420" i="3"/>
  <c r="G420" i="3"/>
  <c r="F420" i="3"/>
  <c r="B420" i="3"/>
  <c r="K419" i="3"/>
  <c r="J419" i="3"/>
  <c r="I419" i="3"/>
  <c r="H419" i="3"/>
  <c r="G419" i="3"/>
  <c r="F419" i="3"/>
  <c r="B419" i="3"/>
  <c r="K418" i="3"/>
  <c r="J418" i="3"/>
  <c r="I418" i="3"/>
  <c r="H418" i="3"/>
  <c r="G418" i="3"/>
  <c r="F418" i="3"/>
  <c r="B418" i="3"/>
  <c r="K417" i="3"/>
  <c r="J417" i="3"/>
  <c r="I417" i="3"/>
  <c r="H417" i="3"/>
  <c r="G417" i="3"/>
  <c r="F417" i="3"/>
  <c r="B417" i="3"/>
  <c r="K416" i="3"/>
  <c r="J416" i="3"/>
  <c r="I416" i="3"/>
  <c r="H416" i="3"/>
  <c r="G416" i="3"/>
  <c r="F416" i="3"/>
  <c r="B416" i="3"/>
  <c r="K415" i="3"/>
  <c r="J415" i="3"/>
  <c r="I415" i="3"/>
  <c r="H415" i="3"/>
  <c r="G415" i="3"/>
  <c r="F415" i="3"/>
  <c r="B415" i="3"/>
  <c r="K414" i="3"/>
  <c r="J414" i="3"/>
  <c r="I414" i="3"/>
  <c r="H414" i="3"/>
  <c r="G414" i="3"/>
  <c r="F414" i="3"/>
  <c r="B414" i="3"/>
  <c r="K413" i="3"/>
  <c r="J413" i="3"/>
  <c r="I413" i="3"/>
  <c r="H413" i="3"/>
  <c r="G413" i="3"/>
  <c r="F413" i="3"/>
  <c r="B413" i="3"/>
  <c r="K412" i="3"/>
  <c r="J412" i="3"/>
  <c r="I412" i="3"/>
  <c r="H412" i="3"/>
  <c r="G412" i="3"/>
  <c r="F412" i="3"/>
  <c r="B412" i="3"/>
  <c r="K411" i="3"/>
  <c r="J411" i="3"/>
  <c r="I411" i="3"/>
  <c r="H411" i="3"/>
  <c r="G411" i="3"/>
  <c r="F411" i="3"/>
  <c r="B411" i="3"/>
  <c r="K410" i="3"/>
  <c r="J410" i="3"/>
  <c r="I410" i="3"/>
  <c r="H410" i="3"/>
  <c r="G410" i="3"/>
  <c r="F410" i="3"/>
  <c r="B410" i="3"/>
  <c r="K409" i="3"/>
  <c r="J409" i="3"/>
  <c r="I409" i="3"/>
  <c r="H409" i="3"/>
  <c r="G409" i="3"/>
  <c r="F409" i="3"/>
  <c r="B409" i="3"/>
  <c r="K408" i="3"/>
  <c r="J408" i="3"/>
  <c r="I408" i="3"/>
  <c r="H408" i="3"/>
  <c r="G408" i="3"/>
  <c r="F408" i="3"/>
  <c r="B408" i="3"/>
  <c r="K407" i="3"/>
  <c r="J407" i="3"/>
  <c r="I407" i="3"/>
  <c r="H407" i="3"/>
  <c r="G407" i="3"/>
  <c r="F407" i="3"/>
  <c r="B407" i="3"/>
  <c r="K406" i="3"/>
  <c r="J406" i="3"/>
  <c r="I406" i="3"/>
  <c r="H406" i="3"/>
  <c r="G406" i="3"/>
  <c r="F406" i="3"/>
  <c r="B406" i="3"/>
  <c r="K405" i="3"/>
  <c r="J405" i="3"/>
  <c r="I405" i="3"/>
  <c r="H405" i="3"/>
  <c r="G405" i="3"/>
  <c r="F405" i="3"/>
  <c r="B405" i="3"/>
  <c r="K404" i="3"/>
  <c r="J404" i="3"/>
  <c r="I404" i="3"/>
  <c r="H404" i="3"/>
  <c r="G404" i="3"/>
  <c r="F404" i="3"/>
  <c r="B404" i="3"/>
  <c r="K403" i="3"/>
  <c r="J403" i="3"/>
  <c r="I403" i="3"/>
  <c r="H403" i="3"/>
  <c r="G403" i="3"/>
  <c r="F403" i="3"/>
  <c r="B403" i="3"/>
  <c r="K402" i="3"/>
  <c r="J402" i="3"/>
  <c r="I402" i="3"/>
  <c r="H402" i="3"/>
  <c r="G402" i="3"/>
  <c r="F402" i="3"/>
  <c r="B402" i="3"/>
  <c r="K401" i="3"/>
  <c r="J401" i="3"/>
  <c r="I401" i="3"/>
  <c r="H401" i="3"/>
  <c r="G401" i="3"/>
  <c r="F401" i="3"/>
  <c r="B401" i="3"/>
  <c r="K400" i="3"/>
  <c r="J400" i="3"/>
  <c r="I400" i="3"/>
  <c r="H400" i="3"/>
  <c r="G400" i="3"/>
  <c r="F400" i="3"/>
  <c r="B400" i="3"/>
  <c r="K399" i="3"/>
  <c r="J399" i="3"/>
  <c r="I399" i="3"/>
  <c r="H399" i="3"/>
  <c r="G399" i="3"/>
  <c r="F399" i="3"/>
  <c r="B399" i="3"/>
  <c r="K398" i="3"/>
  <c r="J398" i="3"/>
  <c r="I398" i="3"/>
  <c r="H398" i="3"/>
  <c r="G398" i="3"/>
  <c r="F398" i="3"/>
  <c r="B398" i="3"/>
  <c r="K397" i="3"/>
  <c r="J397" i="3"/>
  <c r="I397" i="3"/>
  <c r="H397" i="3"/>
  <c r="G397" i="3"/>
  <c r="F397" i="3"/>
  <c r="B397" i="3"/>
  <c r="K396" i="3"/>
  <c r="J396" i="3"/>
  <c r="I396" i="3"/>
  <c r="H396" i="3"/>
  <c r="G396" i="3"/>
  <c r="F396" i="3"/>
  <c r="B396" i="3"/>
  <c r="K395" i="3"/>
  <c r="J395" i="3"/>
  <c r="I395" i="3"/>
  <c r="H395" i="3"/>
  <c r="G395" i="3"/>
  <c r="F395" i="3"/>
  <c r="B395" i="3"/>
  <c r="K394" i="3"/>
  <c r="J394" i="3"/>
  <c r="I394" i="3"/>
  <c r="H394" i="3"/>
  <c r="G394" i="3"/>
  <c r="F394" i="3"/>
  <c r="B394" i="3"/>
  <c r="K393" i="3"/>
  <c r="J393" i="3"/>
  <c r="I393" i="3"/>
  <c r="H393" i="3"/>
  <c r="G393" i="3"/>
  <c r="F393" i="3"/>
  <c r="B393" i="3"/>
  <c r="K392" i="3"/>
  <c r="J392" i="3"/>
  <c r="I392" i="3"/>
  <c r="H392" i="3"/>
  <c r="G392" i="3"/>
  <c r="F392" i="3"/>
  <c r="B392" i="3"/>
  <c r="K391" i="3"/>
  <c r="J391" i="3"/>
  <c r="I391" i="3"/>
  <c r="H391" i="3"/>
  <c r="G391" i="3"/>
  <c r="F391" i="3"/>
  <c r="B391" i="3"/>
  <c r="K390" i="3"/>
  <c r="J390" i="3"/>
  <c r="I390" i="3"/>
  <c r="H390" i="3"/>
  <c r="G390" i="3"/>
  <c r="F390" i="3"/>
  <c r="B390" i="3"/>
  <c r="K389" i="3"/>
  <c r="J389" i="3"/>
  <c r="I389" i="3"/>
  <c r="H389" i="3"/>
  <c r="G389" i="3"/>
  <c r="F389" i="3"/>
  <c r="B389" i="3"/>
  <c r="K388" i="3"/>
  <c r="J388" i="3"/>
  <c r="I388" i="3"/>
  <c r="H388" i="3"/>
  <c r="G388" i="3"/>
  <c r="F388" i="3"/>
  <c r="B388" i="3"/>
  <c r="K387" i="3"/>
  <c r="J387" i="3"/>
  <c r="I387" i="3"/>
  <c r="H387" i="3"/>
  <c r="G387" i="3"/>
  <c r="F387" i="3"/>
  <c r="B387" i="3"/>
  <c r="K386" i="3"/>
  <c r="J386" i="3"/>
  <c r="I386" i="3"/>
  <c r="H386" i="3"/>
  <c r="G386" i="3"/>
  <c r="F386" i="3"/>
  <c r="B386" i="3"/>
  <c r="K385" i="3"/>
  <c r="J385" i="3"/>
  <c r="I385" i="3"/>
  <c r="H385" i="3"/>
  <c r="G385" i="3"/>
  <c r="F385" i="3"/>
  <c r="B385" i="3"/>
  <c r="K384" i="3"/>
  <c r="J384" i="3"/>
  <c r="I384" i="3"/>
  <c r="H384" i="3"/>
  <c r="G384" i="3"/>
  <c r="F384" i="3"/>
  <c r="B384" i="3"/>
  <c r="K383" i="3"/>
  <c r="J383" i="3"/>
  <c r="I383" i="3"/>
  <c r="H383" i="3"/>
  <c r="G383" i="3"/>
  <c r="F383" i="3"/>
  <c r="B383" i="3"/>
  <c r="K382" i="3"/>
  <c r="J382" i="3"/>
  <c r="I382" i="3"/>
  <c r="H382" i="3"/>
  <c r="G382" i="3"/>
  <c r="F382" i="3"/>
  <c r="B382" i="3"/>
  <c r="K381" i="3"/>
  <c r="J381" i="3"/>
  <c r="I381" i="3"/>
  <c r="H381" i="3"/>
  <c r="G381" i="3"/>
  <c r="F381" i="3"/>
  <c r="B381" i="3"/>
  <c r="K380" i="3"/>
  <c r="J380" i="3"/>
  <c r="I380" i="3"/>
  <c r="H380" i="3"/>
  <c r="G380" i="3"/>
  <c r="F380" i="3"/>
  <c r="B380" i="3"/>
  <c r="K379" i="3"/>
  <c r="J379" i="3"/>
  <c r="I379" i="3"/>
  <c r="H379" i="3"/>
  <c r="G379" i="3"/>
  <c r="F379" i="3"/>
  <c r="B379" i="3"/>
  <c r="K378" i="3"/>
  <c r="J378" i="3"/>
  <c r="I378" i="3"/>
  <c r="H378" i="3"/>
  <c r="G378" i="3"/>
  <c r="F378" i="3"/>
  <c r="B378" i="3"/>
  <c r="K377" i="3"/>
  <c r="J377" i="3"/>
  <c r="I377" i="3"/>
  <c r="H377" i="3"/>
  <c r="G377" i="3"/>
  <c r="F377" i="3"/>
  <c r="B377" i="3"/>
  <c r="K376" i="3"/>
  <c r="J376" i="3"/>
  <c r="I376" i="3"/>
  <c r="H376" i="3"/>
  <c r="G376" i="3"/>
  <c r="F376" i="3"/>
  <c r="B376" i="3"/>
  <c r="K375" i="3"/>
  <c r="J375" i="3"/>
  <c r="I375" i="3"/>
  <c r="H375" i="3"/>
  <c r="G375" i="3"/>
  <c r="F375" i="3"/>
  <c r="B375" i="3"/>
  <c r="K374" i="3"/>
  <c r="J374" i="3"/>
  <c r="I374" i="3"/>
  <c r="H374" i="3"/>
  <c r="G374" i="3"/>
  <c r="F374" i="3"/>
  <c r="B374" i="3"/>
  <c r="K373" i="3"/>
  <c r="J373" i="3"/>
  <c r="I373" i="3"/>
  <c r="H373" i="3"/>
  <c r="G373" i="3"/>
  <c r="F373" i="3"/>
  <c r="B373" i="3"/>
  <c r="K372" i="3"/>
  <c r="J372" i="3"/>
  <c r="I372" i="3"/>
  <c r="H372" i="3"/>
  <c r="G372" i="3"/>
  <c r="F372" i="3"/>
  <c r="B372" i="3"/>
  <c r="K371" i="3"/>
  <c r="J371" i="3"/>
  <c r="I371" i="3"/>
  <c r="H371" i="3"/>
  <c r="G371" i="3"/>
  <c r="F371" i="3"/>
  <c r="B371" i="3"/>
  <c r="K370" i="3"/>
  <c r="J370" i="3"/>
  <c r="I370" i="3"/>
  <c r="H370" i="3"/>
  <c r="G370" i="3"/>
  <c r="F370" i="3"/>
  <c r="B370" i="3"/>
  <c r="K369" i="3"/>
  <c r="J369" i="3"/>
  <c r="I369" i="3"/>
  <c r="H369" i="3"/>
  <c r="G369" i="3"/>
  <c r="F369" i="3"/>
  <c r="B369" i="3"/>
  <c r="K368" i="3"/>
  <c r="J368" i="3"/>
  <c r="I368" i="3"/>
  <c r="H368" i="3"/>
  <c r="G368" i="3"/>
  <c r="F368" i="3"/>
  <c r="B368" i="3"/>
  <c r="K367" i="3"/>
  <c r="J367" i="3"/>
  <c r="I367" i="3"/>
  <c r="H367" i="3"/>
  <c r="G367" i="3"/>
  <c r="F367" i="3"/>
  <c r="B367" i="3"/>
  <c r="K366" i="3"/>
  <c r="J366" i="3"/>
  <c r="I366" i="3"/>
  <c r="H366" i="3"/>
  <c r="G366" i="3"/>
  <c r="F366" i="3"/>
  <c r="B366" i="3"/>
  <c r="K365" i="3"/>
  <c r="J365" i="3"/>
  <c r="I365" i="3"/>
  <c r="H365" i="3"/>
  <c r="G365" i="3"/>
  <c r="F365" i="3"/>
  <c r="B365" i="3"/>
  <c r="K364" i="3"/>
  <c r="J364" i="3"/>
  <c r="I364" i="3"/>
  <c r="H364" i="3"/>
  <c r="G364" i="3"/>
  <c r="F364" i="3"/>
  <c r="B364" i="3"/>
  <c r="K363" i="3"/>
  <c r="J363" i="3"/>
  <c r="I363" i="3"/>
  <c r="H363" i="3"/>
  <c r="G363" i="3"/>
  <c r="F363" i="3"/>
  <c r="B363" i="3"/>
  <c r="K362" i="3"/>
  <c r="J362" i="3"/>
  <c r="I362" i="3"/>
  <c r="H362" i="3"/>
  <c r="G362" i="3"/>
  <c r="F362" i="3"/>
  <c r="B362" i="3"/>
  <c r="K361" i="3"/>
  <c r="J361" i="3"/>
  <c r="I361" i="3"/>
  <c r="H361" i="3"/>
  <c r="G361" i="3"/>
  <c r="F361" i="3"/>
  <c r="B361" i="3"/>
  <c r="K360" i="3"/>
  <c r="J360" i="3"/>
  <c r="I360" i="3"/>
  <c r="H360" i="3"/>
  <c r="G360" i="3"/>
  <c r="F360" i="3"/>
  <c r="B360" i="3"/>
  <c r="K359" i="3"/>
  <c r="J359" i="3"/>
  <c r="I359" i="3"/>
  <c r="H359" i="3"/>
  <c r="G359" i="3"/>
  <c r="F359" i="3"/>
  <c r="B359" i="3"/>
  <c r="K358" i="3"/>
  <c r="J358" i="3"/>
  <c r="I358" i="3"/>
  <c r="H358" i="3"/>
  <c r="G358" i="3"/>
  <c r="F358" i="3"/>
  <c r="B358" i="3"/>
  <c r="K357" i="3"/>
  <c r="J357" i="3"/>
  <c r="I357" i="3"/>
  <c r="H357" i="3"/>
  <c r="G357" i="3"/>
  <c r="F357" i="3"/>
  <c r="B357" i="3"/>
  <c r="K356" i="3"/>
  <c r="J356" i="3"/>
  <c r="I356" i="3"/>
  <c r="H356" i="3"/>
  <c r="G356" i="3"/>
  <c r="F356" i="3"/>
  <c r="B356" i="3"/>
  <c r="K355" i="3"/>
  <c r="J355" i="3"/>
  <c r="I355" i="3"/>
  <c r="H355" i="3"/>
  <c r="G355" i="3"/>
  <c r="F355" i="3"/>
  <c r="B355" i="3"/>
  <c r="K354" i="3"/>
  <c r="J354" i="3"/>
  <c r="I354" i="3"/>
  <c r="H354" i="3"/>
  <c r="G354" i="3"/>
  <c r="F354" i="3"/>
  <c r="B354" i="3"/>
  <c r="K353" i="3"/>
  <c r="J353" i="3"/>
  <c r="I353" i="3"/>
  <c r="H353" i="3"/>
  <c r="G353" i="3"/>
  <c r="F353" i="3"/>
  <c r="B353" i="3"/>
  <c r="K352" i="3"/>
  <c r="J352" i="3"/>
  <c r="I352" i="3"/>
  <c r="H352" i="3"/>
  <c r="G352" i="3"/>
  <c r="F352" i="3"/>
  <c r="B352" i="3"/>
  <c r="K351" i="3"/>
  <c r="J351" i="3"/>
  <c r="I351" i="3"/>
  <c r="H351" i="3"/>
  <c r="G351" i="3"/>
  <c r="F351" i="3"/>
  <c r="B351" i="3"/>
  <c r="K350" i="3"/>
  <c r="J350" i="3"/>
  <c r="I350" i="3"/>
  <c r="H350" i="3"/>
  <c r="G350" i="3"/>
  <c r="F350" i="3"/>
  <c r="B350" i="3"/>
  <c r="K349" i="3"/>
  <c r="J349" i="3"/>
  <c r="I349" i="3"/>
  <c r="H349" i="3"/>
  <c r="G349" i="3"/>
  <c r="F349" i="3"/>
  <c r="B349" i="3"/>
  <c r="K348" i="3"/>
  <c r="J348" i="3"/>
  <c r="I348" i="3"/>
  <c r="H348" i="3"/>
  <c r="G348" i="3"/>
  <c r="F348" i="3"/>
  <c r="B348" i="3"/>
  <c r="K347" i="3"/>
  <c r="J347" i="3"/>
  <c r="I347" i="3"/>
  <c r="H347" i="3"/>
  <c r="G347" i="3"/>
  <c r="F347" i="3"/>
  <c r="B347" i="3"/>
  <c r="K346" i="3"/>
  <c r="J346" i="3"/>
  <c r="I346" i="3"/>
  <c r="H346" i="3"/>
  <c r="G346" i="3"/>
  <c r="F346" i="3"/>
  <c r="B346" i="3"/>
  <c r="K345" i="3"/>
  <c r="J345" i="3"/>
  <c r="I345" i="3"/>
  <c r="H345" i="3"/>
  <c r="G345" i="3"/>
  <c r="F345" i="3"/>
  <c r="B345" i="3"/>
  <c r="K344" i="3"/>
  <c r="J344" i="3"/>
  <c r="I344" i="3"/>
  <c r="H344" i="3"/>
  <c r="G344" i="3"/>
  <c r="F344" i="3"/>
  <c r="B344" i="3"/>
  <c r="K343" i="3"/>
  <c r="J343" i="3"/>
  <c r="I343" i="3"/>
  <c r="H343" i="3"/>
  <c r="G343" i="3"/>
  <c r="F343" i="3"/>
  <c r="B343" i="3"/>
  <c r="K342" i="3"/>
  <c r="J342" i="3"/>
  <c r="I342" i="3"/>
  <c r="H342" i="3"/>
  <c r="G342" i="3"/>
  <c r="F342" i="3"/>
  <c r="B342" i="3"/>
  <c r="K341" i="3"/>
  <c r="J341" i="3"/>
  <c r="I341" i="3"/>
  <c r="H341" i="3"/>
  <c r="G341" i="3"/>
  <c r="F341" i="3"/>
  <c r="B341" i="3"/>
  <c r="K340" i="3"/>
  <c r="J340" i="3"/>
  <c r="I340" i="3"/>
  <c r="H340" i="3"/>
  <c r="G340" i="3"/>
  <c r="F340" i="3"/>
  <c r="B340" i="3"/>
  <c r="K339" i="3"/>
  <c r="J339" i="3"/>
  <c r="I339" i="3"/>
  <c r="H339" i="3"/>
  <c r="G339" i="3"/>
  <c r="F339" i="3"/>
  <c r="B339" i="3"/>
  <c r="K338" i="3"/>
  <c r="J338" i="3"/>
  <c r="I338" i="3"/>
  <c r="H338" i="3"/>
  <c r="G338" i="3"/>
  <c r="F338" i="3"/>
  <c r="B338" i="3"/>
  <c r="K337" i="3"/>
  <c r="J337" i="3"/>
  <c r="I337" i="3"/>
  <c r="H337" i="3"/>
  <c r="G337" i="3"/>
  <c r="F337" i="3"/>
  <c r="B337" i="3"/>
  <c r="K336" i="3"/>
  <c r="J336" i="3"/>
  <c r="I336" i="3"/>
  <c r="H336" i="3"/>
  <c r="G336" i="3"/>
  <c r="F336" i="3"/>
  <c r="B336" i="3"/>
  <c r="K335" i="3"/>
  <c r="J335" i="3"/>
  <c r="I335" i="3"/>
  <c r="H335" i="3"/>
  <c r="G335" i="3"/>
  <c r="F335" i="3"/>
  <c r="B335" i="3"/>
  <c r="K334" i="3"/>
  <c r="J334" i="3"/>
  <c r="I334" i="3"/>
  <c r="H334" i="3"/>
  <c r="G334" i="3"/>
  <c r="F334" i="3"/>
  <c r="B334" i="3"/>
  <c r="K333" i="3"/>
  <c r="J333" i="3"/>
  <c r="I333" i="3"/>
  <c r="H333" i="3"/>
  <c r="G333" i="3"/>
  <c r="F333" i="3"/>
  <c r="B333" i="3"/>
  <c r="K332" i="3"/>
  <c r="J332" i="3"/>
  <c r="I332" i="3"/>
  <c r="H332" i="3"/>
  <c r="G332" i="3"/>
  <c r="F332" i="3"/>
  <c r="B332" i="3"/>
  <c r="K331" i="3"/>
  <c r="J331" i="3"/>
  <c r="I331" i="3"/>
  <c r="H331" i="3"/>
  <c r="G331" i="3"/>
  <c r="F331" i="3"/>
  <c r="B331" i="3"/>
  <c r="K330" i="3"/>
  <c r="J330" i="3"/>
  <c r="I330" i="3"/>
  <c r="H330" i="3"/>
  <c r="G330" i="3"/>
  <c r="F330" i="3"/>
  <c r="B330" i="3"/>
  <c r="K329" i="3"/>
  <c r="J329" i="3"/>
  <c r="I329" i="3"/>
  <c r="H329" i="3"/>
  <c r="G329" i="3"/>
  <c r="F329" i="3"/>
  <c r="B329" i="3"/>
  <c r="K328" i="3"/>
  <c r="J328" i="3"/>
  <c r="I328" i="3"/>
  <c r="H328" i="3"/>
  <c r="G328" i="3"/>
  <c r="F328" i="3"/>
  <c r="B328" i="3"/>
  <c r="K327" i="3"/>
  <c r="J327" i="3"/>
  <c r="I327" i="3"/>
  <c r="H327" i="3"/>
  <c r="G327" i="3"/>
  <c r="F327" i="3"/>
  <c r="B327" i="3"/>
  <c r="K326" i="3"/>
  <c r="J326" i="3"/>
  <c r="I326" i="3"/>
  <c r="H326" i="3"/>
  <c r="G326" i="3"/>
  <c r="F326" i="3"/>
  <c r="B326" i="3"/>
  <c r="K325" i="3"/>
  <c r="J325" i="3"/>
  <c r="I325" i="3"/>
  <c r="H325" i="3"/>
  <c r="G325" i="3"/>
  <c r="F325" i="3"/>
  <c r="B325" i="3"/>
  <c r="K324" i="3"/>
  <c r="J324" i="3"/>
  <c r="I324" i="3"/>
  <c r="H324" i="3"/>
  <c r="G324" i="3"/>
  <c r="F324" i="3"/>
  <c r="B324" i="3"/>
  <c r="K323" i="3"/>
  <c r="J323" i="3"/>
  <c r="I323" i="3"/>
  <c r="H323" i="3"/>
  <c r="G323" i="3"/>
  <c r="F323" i="3"/>
  <c r="B323" i="3"/>
  <c r="K322" i="3"/>
  <c r="J322" i="3"/>
  <c r="I322" i="3"/>
  <c r="H322" i="3"/>
  <c r="G322" i="3"/>
  <c r="F322" i="3"/>
  <c r="B322" i="3"/>
  <c r="K321" i="3"/>
  <c r="J321" i="3"/>
  <c r="I321" i="3"/>
  <c r="H321" i="3"/>
  <c r="G321" i="3"/>
  <c r="F321" i="3"/>
  <c r="B321" i="3"/>
  <c r="K320" i="3"/>
  <c r="J320" i="3"/>
  <c r="I320" i="3"/>
  <c r="H320" i="3"/>
  <c r="G320" i="3"/>
  <c r="F320" i="3"/>
  <c r="B320" i="3"/>
  <c r="K319" i="3"/>
  <c r="J319" i="3"/>
  <c r="I319" i="3"/>
  <c r="H319" i="3"/>
  <c r="G319" i="3"/>
  <c r="F319" i="3"/>
  <c r="B319" i="3"/>
  <c r="K318" i="3"/>
  <c r="J318" i="3"/>
  <c r="I318" i="3"/>
  <c r="H318" i="3"/>
  <c r="G318" i="3"/>
  <c r="F318" i="3"/>
  <c r="B318" i="3"/>
  <c r="K317" i="3"/>
  <c r="J317" i="3"/>
  <c r="I317" i="3"/>
  <c r="H317" i="3"/>
  <c r="G317" i="3"/>
  <c r="F317" i="3"/>
  <c r="B317" i="3"/>
  <c r="K316" i="3"/>
  <c r="J316" i="3"/>
  <c r="I316" i="3"/>
  <c r="H316" i="3"/>
  <c r="G316" i="3"/>
  <c r="F316" i="3"/>
  <c r="B316" i="3"/>
  <c r="K315" i="3"/>
  <c r="J315" i="3"/>
  <c r="I315" i="3"/>
  <c r="H315" i="3"/>
  <c r="G315" i="3"/>
  <c r="F315" i="3"/>
  <c r="B315" i="3"/>
  <c r="K314" i="3"/>
  <c r="J314" i="3"/>
  <c r="I314" i="3"/>
  <c r="H314" i="3"/>
  <c r="G314" i="3"/>
  <c r="F314" i="3"/>
  <c r="B314" i="3"/>
  <c r="K313" i="3"/>
  <c r="J313" i="3"/>
  <c r="I313" i="3"/>
  <c r="H313" i="3"/>
  <c r="G313" i="3"/>
  <c r="F313" i="3"/>
  <c r="B313" i="3"/>
  <c r="K312" i="3"/>
  <c r="J312" i="3"/>
  <c r="I312" i="3"/>
  <c r="H312" i="3"/>
  <c r="G312" i="3"/>
  <c r="F312" i="3"/>
  <c r="B312" i="3"/>
  <c r="K311" i="3"/>
  <c r="J311" i="3"/>
  <c r="I311" i="3"/>
  <c r="H311" i="3"/>
  <c r="G311" i="3"/>
  <c r="F311" i="3"/>
  <c r="B311" i="3"/>
  <c r="K310" i="3"/>
  <c r="J310" i="3"/>
  <c r="I310" i="3"/>
  <c r="H310" i="3"/>
  <c r="G310" i="3"/>
  <c r="F310" i="3"/>
  <c r="B310" i="3"/>
  <c r="K309" i="3"/>
  <c r="J309" i="3"/>
  <c r="I309" i="3"/>
  <c r="H309" i="3"/>
  <c r="G309" i="3"/>
  <c r="F309" i="3"/>
  <c r="B309" i="3"/>
  <c r="K308" i="3"/>
  <c r="J308" i="3"/>
  <c r="I308" i="3"/>
  <c r="H308" i="3"/>
  <c r="G308" i="3"/>
  <c r="F308" i="3"/>
  <c r="B308" i="3"/>
  <c r="K307" i="3"/>
  <c r="J307" i="3"/>
  <c r="I307" i="3"/>
  <c r="H307" i="3"/>
  <c r="G307" i="3"/>
  <c r="F307" i="3"/>
  <c r="B307" i="3"/>
  <c r="K306" i="3"/>
  <c r="J306" i="3"/>
  <c r="I306" i="3"/>
  <c r="H306" i="3"/>
  <c r="G306" i="3"/>
  <c r="F306" i="3"/>
  <c r="B306" i="3"/>
  <c r="K305" i="3"/>
  <c r="J305" i="3"/>
  <c r="I305" i="3"/>
  <c r="H305" i="3"/>
  <c r="G305" i="3"/>
  <c r="F305" i="3"/>
  <c r="B305" i="3"/>
  <c r="K304" i="3"/>
  <c r="J304" i="3"/>
  <c r="I304" i="3"/>
  <c r="H304" i="3"/>
  <c r="G304" i="3"/>
  <c r="F304" i="3"/>
  <c r="B304" i="3"/>
  <c r="K303" i="3"/>
  <c r="J303" i="3"/>
  <c r="I303" i="3"/>
  <c r="H303" i="3"/>
  <c r="G303" i="3"/>
  <c r="F303" i="3"/>
  <c r="B303" i="3"/>
  <c r="K302" i="3"/>
  <c r="J302" i="3"/>
  <c r="I302" i="3"/>
  <c r="H302" i="3"/>
  <c r="G302" i="3"/>
  <c r="F302" i="3"/>
  <c r="B302" i="3"/>
  <c r="K301" i="3"/>
  <c r="J301" i="3"/>
  <c r="I301" i="3"/>
  <c r="H301" i="3"/>
  <c r="G301" i="3"/>
  <c r="F301" i="3"/>
  <c r="B301" i="3"/>
  <c r="K300" i="3"/>
  <c r="J300" i="3"/>
  <c r="I300" i="3"/>
  <c r="H300" i="3"/>
  <c r="G300" i="3"/>
  <c r="F300" i="3"/>
  <c r="B300" i="3"/>
  <c r="K299" i="3"/>
  <c r="J299" i="3"/>
  <c r="I299" i="3"/>
  <c r="H299" i="3"/>
  <c r="G299" i="3"/>
  <c r="F299" i="3"/>
  <c r="B299" i="3"/>
  <c r="K298" i="3"/>
  <c r="J298" i="3"/>
  <c r="I298" i="3"/>
  <c r="H298" i="3"/>
  <c r="G298" i="3"/>
  <c r="F298" i="3"/>
  <c r="B298" i="3"/>
  <c r="K297" i="3"/>
  <c r="J297" i="3"/>
  <c r="I297" i="3"/>
  <c r="H297" i="3"/>
  <c r="G297" i="3"/>
  <c r="F297" i="3"/>
  <c r="B297" i="3"/>
  <c r="K296" i="3"/>
  <c r="J296" i="3"/>
  <c r="I296" i="3"/>
  <c r="H296" i="3"/>
  <c r="G296" i="3"/>
  <c r="F296" i="3"/>
  <c r="B296" i="3"/>
  <c r="K295" i="3"/>
  <c r="J295" i="3"/>
  <c r="I295" i="3"/>
  <c r="H295" i="3"/>
  <c r="G295" i="3"/>
  <c r="F295" i="3"/>
  <c r="B295" i="3"/>
  <c r="K294" i="3"/>
  <c r="J294" i="3"/>
  <c r="I294" i="3"/>
  <c r="H294" i="3"/>
  <c r="G294" i="3"/>
  <c r="F294" i="3"/>
  <c r="B294" i="3"/>
  <c r="K293" i="3"/>
  <c r="J293" i="3"/>
  <c r="I293" i="3"/>
  <c r="H293" i="3"/>
  <c r="G293" i="3"/>
  <c r="F293" i="3"/>
  <c r="B293" i="3"/>
  <c r="K292" i="3"/>
  <c r="J292" i="3"/>
  <c r="I292" i="3"/>
  <c r="H292" i="3"/>
  <c r="G292" i="3"/>
  <c r="F292" i="3"/>
  <c r="B292" i="3"/>
  <c r="K291" i="3"/>
  <c r="J291" i="3"/>
  <c r="I291" i="3"/>
  <c r="H291" i="3"/>
  <c r="G291" i="3"/>
  <c r="F291" i="3"/>
  <c r="B291" i="3"/>
  <c r="K290" i="3"/>
  <c r="J290" i="3"/>
  <c r="I290" i="3"/>
  <c r="H290" i="3"/>
  <c r="G290" i="3"/>
  <c r="F290" i="3"/>
  <c r="B290" i="3"/>
  <c r="K289" i="3"/>
  <c r="J289" i="3"/>
  <c r="I289" i="3"/>
  <c r="H289" i="3"/>
  <c r="G289" i="3"/>
  <c r="F289" i="3"/>
  <c r="B289" i="3"/>
  <c r="K288" i="3"/>
  <c r="J288" i="3"/>
  <c r="I288" i="3"/>
  <c r="H288" i="3"/>
  <c r="G288" i="3"/>
  <c r="F288" i="3"/>
  <c r="B288" i="3"/>
  <c r="K287" i="3"/>
  <c r="J287" i="3"/>
  <c r="I287" i="3"/>
  <c r="H287" i="3"/>
  <c r="G287" i="3"/>
  <c r="F287" i="3"/>
  <c r="B287" i="3"/>
  <c r="K286" i="3"/>
  <c r="J286" i="3"/>
  <c r="I286" i="3"/>
  <c r="H286" i="3"/>
  <c r="G286" i="3"/>
  <c r="F286" i="3"/>
  <c r="B286" i="3"/>
  <c r="K285" i="3"/>
  <c r="J285" i="3"/>
  <c r="I285" i="3"/>
  <c r="H285" i="3"/>
  <c r="G285" i="3"/>
  <c r="F285" i="3"/>
  <c r="B285" i="3"/>
  <c r="K284" i="3"/>
  <c r="J284" i="3"/>
  <c r="I284" i="3"/>
  <c r="H284" i="3"/>
  <c r="G284" i="3"/>
  <c r="F284" i="3"/>
  <c r="B284" i="3"/>
  <c r="K283" i="3"/>
  <c r="J283" i="3"/>
  <c r="I283" i="3"/>
  <c r="H283" i="3"/>
  <c r="G283" i="3"/>
  <c r="F283" i="3"/>
  <c r="B283" i="3"/>
  <c r="K282" i="3"/>
  <c r="J282" i="3"/>
  <c r="I282" i="3"/>
  <c r="H282" i="3"/>
  <c r="G282" i="3"/>
  <c r="F282" i="3"/>
  <c r="B282" i="3"/>
  <c r="K281" i="3"/>
  <c r="J281" i="3"/>
  <c r="I281" i="3"/>
  <c r="H281" i="3"/>
  <c r="G281" i="3"/>
  <c r="F281" i="3"/>
  <c r="B281" i="3"/>
  <c r="K280" i="3"/>
  <c r="J280" i="3"/>
  <c r="I280" i="3"/>
  <c r="H280" i="3"/>
  <c r="G280" i="3"/>
  <c r="F280" i="3"/>
  <c r="B280" i="3"/>
  <c r="K279" i="3"/>
  <c r="J279" i="3"/>
  <c r="I279" i="3"/>
  <c r="H279" i="3"/>
  <c r="G279" i="3"/>
  <c r="F279" i="3"/>
  <c r="B279" i="3"/>
  <c r="K278" i="3"/>
  <c r="J278" i="3"/>
  <c r="I278" i="3"/>
  <c r="H278" i="3"/>
  <c r="G278" i="3"/>
  <c r="F278" i="3"/>
  <c r="B278" i="3"/>
  <c r="K277" i="3"/>
  <c r="J277" i="3"/>
  <c r="I277" i="3"/>
  <c r="H277" i="3"/>
  <c r="G277" i="3"/>
  <c r="F277" i="3"/>
  <c r="B277" i="3"/>
  <c r="K276" i="3"/>
  <c r="J276" i="3"/>
  <c r="I276" i="3"/>
  <c r="H276" i="3"/>
  <c r="G276" i="3"/>
  <c r="F276" i="3"/>
  <c r="B276" i="3"/>
  <c r="K275" i="3"/>
  <c r="J275" i="3"/>
  <c r="I275" i="3"/>
  <c r="H275" i="3"/>
  <c r="G275" i="3"/>
  <c r="F275" i="3"/>
  <c r="B275" i="3"/>
  <c r="K274" i="3"/>
  <c r="J274" i="3"/>
  <c r="I274" i="3"/>
  <c r="H274" i="3"/>
  <c r="G274" i="3"/>
  <c r="F274" i="3"/>
  <c r="B274" i="3"/>
  <c r="K273" i="3"/>
  <c r="J273" i="3"/>
  <c r="I273" i="3"/>
  <c r="H273" i="3"/>
  <c r="G273" i="3"/>
  <c r="F273" i="3"/>
  <c r="B273" i="3"/>
  <c r="K272" i="3"/>
  <c r="J272" i="3"/>
  <c r="I272" i="3"/>
  <c r="H272" i="3"/>
  <c r="G272" i="3"/>
  <c r="F272" i="3"/>
  <c r="B272" i="3"/>
  <c r="K271" i="3"/>
  <c r="J271" i="3"/>
  <c r="I271" i="3"/>
  <c r="H271" i="3"/>
  <c r="G271" i="3"/>
  <c r="F271" i="3"/>
  <c r="B271" i="3"/>
  <c r="K270" i="3"/>
  <c r="J270" i="3"/>
  <c r="I270" i="3"/>
  <c r="H270" i="3"/>
  <c r="G270" i="3"/>
  <c r="F270" i="3"/>
  <c r="B270" i="3"/>
  <c r="K269" i="3"/>
  <c r="J269" i="3"/>
  <c r="I269" i="3"/>
  <c r="H269" i="3"/>
  <c r="G269" i="3"/>
  <c r="F269" i="3"/>
  <c r="B269" i="3"/>
  <c r="K268" i="3"/>
  <c r="J268" i="3"/>
  <c r="I268" i="3"/>
  <c r="H268" i="3"/>
  <c r="G268" i="3"/>
  <c r="F268" i="3"/>
  <c r="B268" i="3"/>
  <c r="K267" i="3"/>
  <c r="J267" i="3"/>
  <c r="I267" i="3"/>
  <c r="H267" i="3"/>
  <c r="G267" i="3"/>
  <c r="F267" i="3"/>
  <c r="B267" i="3"/>
  <c r="K266" i="3"/>
  <c r="J266" i="3"/>
  <c r="I266" i="3"/>
  <c r="H266" i="3"/>
  <c r="G266" i="3"/>
  <c r="F266" i="3"/>
  <c r="B266" i="3"/>
  <c r="K265" i="3"/>
  <c r="J265" i="3"/>
  <c r="I265" i="3"/>
  <c r="H265" i="3"/>
  <c r="G265" i="3"/>
  <c r="F265" i="3"/>
  <c r="B265" i="3"/>
  <c r="K264" i="3"/>
  <c r="J264" i="3"/>
  <c r="I264" i="3"/>
  <c r="H264" i="3"/>
  <c r="G264" i="3"/>
  <c r="F264" i="3"/>
  <c r="B264" i="3"/>
  <c r="K263" i="3"/>
  <c r="J263" i="3"/>
  <c r="I263" i="3"/>
  <c r="H263" i="3"/>
  <c r="G263" i="3"/>
  <c r="F263" i="3"/>
  <c r="B263" i="3"/>
  <c r="K262" i="3"/>
  <c r="J262" i="3"/>
  <c r="I262" i="3"/>
  <c r="H262" i="3"/>
  <c r="G262" i="3"/>
  <c r="F262" i="3"/>
  <c r="B262" i="3"/>
  <c r="K261" i="3"/>
  <c r="J261" i="3"/>
  <c r="I261" i="3"/>
  <c r="H261" i="3"/>
  <c r="G261" i="3"/>
  <c r="F261" i="3"/>
  <c r="B261" i="3"/>
  <c r="K260" i="3"/>
  <c r="J260" i="3"/>
  <c r="I260" i="3"/>
  <c r="H260" i="3"/>
  <c r="G260" i="3"/>
  <c r="F260" i="3"/>
  <c r="B260" i="3"/>
  <c r="K259" i="3"/>
  <c r="J259" i="3"/>
  <c r="I259" i="3"/>
  <c r="H259" i="3"/>
  <c r="G259" i="3"/>
  <c r="F259" i="3"/>
  <c r="B259" i="3"/>
  <c r="K258" i="3"/>
  <c r="J258" i="3"/>
  <c r="I258" i="3"/>
  <c r="H258" i="3"/>
  <c r="G258" i="3"/>
  <c r="F258" i="3"/>
  <c r="B258" i="3"/>
  <c r="K257" i="3"/>
  <c r="J257" i="3"/>
  <c r="I257" i="3"/>
  <c r="H257" i="3"/>
  <c r="G257" i="3"/>
  <c r="F257" i="3"/>
  <c r="B257" i="3"/>
  <c r="K256" i="3"/>
  <c r="J256" i="3"/>
  <c r="I256" i="3"/>
  <c r="H256" i="3"/>
  <c r="G256" i="3"/>
  <c r="F256" i="3"/>
  <c r="B256" i="3"/>
  <c r="K255" i="3"/>
  <c r="J255" i="3"/>
  <c r="I255" i="3"/>
  <c r="H255" i="3"/>
  <c r="G255" i="3"/>
  <c r="F255" i="3"/>
  <c r="B255" i="3"/>
  <c r="K254" i="3"/>
  <c r="J254" i="3"/>
  <c r="I254" i="3"/>
  <c r="H254" i="3"/>
  <c r="G254" i="3"/>
  <c r="F254" i="3"/>
  <c r="B254" i="3"/>
  <c r="K253" i="3"/>
  <c r="J253" i="3"/>
  <c r="I253" i="3"/>
  <c r="H253" i="3"/>
  <c r="G253" i="3"/>
  <c r="F253" i="3"/>
  <c r="B253" i="3"/>
  <c r="K252" i="3"/>
  <c r="J252" i="3"/>
  <c r="I252" i="3"/>
  <c r="H252" i="3"/>
  <c r="G252" i="3"/>
  <c r="F252" i="3"/>
  <c r="B252" i="3"/>
  <c r="K251" i="3"/>
  <c r="J251" i="3"/>
  <c r="I251" i="3"/>
  <c r="H251" i="3"/>
  <c r="G251" i="3"/>
  <c r="F251" i="3"/>
  <c r="B251" i="3"/>
  <c r="K250" i="3"/>
  <c r="J250" i="3"/>
  <c r="I250" i="3"/>
  <c r="H250" i="3"/>
  <c r="G250" i="3"/>
  <c r="F250" i="3"/>
  <c r="B250" i="3"/>
  <c r="K249" i="3"/>
  <c r="J249" i="3"/>
  <c r="I249" i="3"/>
  <c r="H249" i="3"/>
  <c r="G249" i="3"/>
  <c r="F249" i="3"/>
  <c r="B249" i="3"/>
  <c r="K248" i="3"/>
  <c r="J248" i="3"/>
  <c r="I248" i="3"/>
  <c r="H248" i="3"/>
  <c r="G248" i="3"/>
  <c r="F248" i="3"/>
  <c r="B248" i="3"/>
  <c r="K247" i="3"/>
  <c r="J247" i="3"/>
  <c r="I247" i="3"/>
  <c r="H247" i="3"/>
  <c r="G247" i="3"/>
  <c r="F247" i="3"/>
  <c r="B247" i="3"/>
  <c r="K246" i="3"/>
  <c r="J246" i="3"/>
  <c r="I246" i="3"/>
  <c r="H246" i="3"/>
  <c r="G246" i="3"/>
  <c r="F246" i="3"/>
  <c r="B246" i="3"/>
  <c r="K245" i="3"/>
  <c r="J245" i="3"/>
  <c r="I245" i="3"/>
  <c r="H245" i="3"/>
  <c r="G245" i="3"/>
  <c r="F245" i="3"/>
  <c r="B245" i="3"/>
  <c r="K244" i="3"/>
  <c r="J244" i="3"/>
  <c r="I244" i="3"/>
  <c r="H244" i="3"/>
  <c r="G244" i="3"/>
  <c r="F244" i="3"/>
  <c r="B244" i="3"/>
  <c r="K243" i="3"/>
  <c r="J243" i="3"/>
  <c r="I243" i="3"/>
  <c r="H243" i="3"/>
  <c r="G243" i="3"/>
  <c r="F243" i="3"/>
  <c r="B243" i="3"/>
  <c r="K242" i="3"/>
  <c r="J242" i="3"/>
  <c r="I242" i="3"/>
  <c r="H242" i="3"/>
  <c r="G242" i="3"/>
  <c r="F242" i="3"/>
  <c r="B242" i="3"/>
  <c r="K241" i="3"/>
  <c r="J241" i="3"/>
  <c r="I241" i="3"/>
  <c r="H241" i="3"/>
  <c r="G241" i="3"/>
  <c r="F241" i="3"/>
  <c r="B241" i="3"/>
  <c r="K240" i="3"/>
  <c r="J240" i="3"/>
  <c r="I240" i="3"/>
  <c r="H240" i="3"/>
  <c r="G240" i="3"/>
  <c r="F240" i="3"/>
  <c r="B240" i="3"/>
  <c r="K239" i="3"/>
  <c r="J239" i="3"/>
  <c r="I239" i="3"/>
  <c r="H239" i="3"/>
  <c r="G239" i="3"/>
  <c r="F239" i="3"/>
  <c r="B239" i="3"/>
  <c r="K238" i="3"/>
  <c r="J238" i="3"/>
  <c r="I238" i="3"/>
  <c r="H238" i="3"/>
  <c r="G238" i="3"/>
  <c r="F238" i="3"/>
  <c r="B238" i="3"/>
  <c r="K237" i="3"/>
  <c r="J237" i="3"/>
  <c r="I237" i="3"/>
  <c r="H237" i="3"/>
  <c r="G237" i="3"/>
  <c r="F237" i="3"/>
  <c r="B237" i="3"/>
  <c r="K236" i="3"/>
  <c r="J236" i="3"/>
  <c r="I236" i="3"/>
  <c r="H236" i="3"/>
  <c r="G236" i="3"/>
  <c r="F236" i="3"/>
  <c r="B236" i="3"/>
  <c r="K235" i="3"/>
  <c r="J235" i="3"/>
  <c r="I235" i="3"/>
  <c r="H235" i="3"/>
  <c r="G235" i="3"/>
  <c r="F235" i="3"/>
  <c r="B235" i="3"/>
  <c r="K234" i="3"/>
  <c r="J234" i="3"/>
  <c r="I234" i="3"/>
  <c r="H234" i="3"/>
  <c r="G234" i="3"/>
  <c r="F234" i="3"/>
  <c r="B234" i="3"/>
  <c r="K233" i="3"/>
  <c r="J233" i="3"/>
  <c r="I233" i="3"/>
  <c r="H233" i="3"/>
  <c r="G233" i="3"/>
  <c r="F233" i="3"/>
  <c r="B233" i="3"/>
  <c r="K232" i="3"/>
  <c r="J232" i="3"/>
  <c r="I232" i="3"/>
  <c r="H232" i="3"/>
  <c r="G232" i="3"/>
  <c r="F232" i="3"/>
  <c r="B232" i="3"/>
  <c r="K231" i="3"/>
  <c r="J231" i="3"/>
  <c r="I231" i="3"/>
  <c r="H231" i="3"/>
  <c r="G231" i="3"/>
  <c r="F231" i="3"/>
  <c r="B231" i="3"/>
  <c r="K230" i="3"/>
  <c r="J230" i="3"/>
  <c r="I230" i="3"/>
  <c r="H230" i="3"/>
  <c r="G230" i="3"/>
  <c r="F230" i="3"/>
  <c r="B230" i="3"/>
  <c r="K229" i="3"/>
  <c r="J229" i="3"/>
  <c r="I229" i="3"/>
  <c r="H229" i="3"/>
  <c r="G229" i="3"/>
  <c r="F229" i="3"/>
  <c r="B229" i="3"/>
  <c r="K228" i="3"/>
  <c r="J228" i="3"/>
  <c r="I228" i="3"/>
  <c r="H228" i="3"/>
  <c r="G228" i="3"/>
  <c r="F228" i="3"/>
  <c r="B228" i="3"/>
  <c r="K227" i="3"/>
  <c r="J227" i="3"/>
  <c r="I227" i="3"/>
  <c r="H227" i="3"/>
  <c r="G227" i="3"/>
  <c r="F227" i="3"/>
  <c r="B227" i="3"/>
  <c r="K226" i="3"/>
  <c r="J226" i="3"/>
  <c r="I226" i="3"/>
  <c r="H226" i="3"/>
  <c r="G226" i="3"/>
  <c r="F226" i="3"/>
  <c r="B226" i="3"/>
  <c r="K225" i="3"/>
  <c r="J225" i="3"/>
  <c r="I225" i="3"/>
  <c r="H225" i="3"/>
  <c r="G225" i="3"/>
  <c r="F225" i="3"/>
  <c r="B225" i="3"/>
  <c r="K224" i="3"/>
  <c r="J224" i="3"/>
  <c r="I224" i="3"/>
  <c r="H224" i="3"/>
  <c r="G224" i="3"/>
  <c r="F224" i="3"/>
  <c r="B224" i="3"/>
  <c r="K223" i="3"/>
  <c r="J223" i="3"/>
  <c r="I223" i="3"/>
  <c r="H223" i="3"/>
  <c r="G223" i="3"/>
  <c r="F223" i="3"/>
  <c r="B223" i="3"/>
  <c r="K222" i="3"/>
  <c r="J222" i="3"/>
  <c r="I222" i="3"/>
  <c r="H222" i="3"/>
  <c r="G222" i="3"/>
  <c r="F222" i="3"/>
  <c r="B222" i="3"/>
  <c r="K221" i="3"/>
  <c r="J221" i="3"/>
  <c r="I221" i="3"/>
  <c r="H221" i="3"/>
  <c r="G221" i="3"/>
  <c r="F221" i="3"/>
  <c r="B221" i="3"/>
  <c r="K220" i="3"/>
  <c r="J220" i="3"/>
  <c r="I220" i="3"/>
  <c r="H220" i="3"/>
  <c r="G220" i="3"/>
  <c r="F220" i="3"/>
  <c r="B220" i="3"/>
  <c r="K219" i="3"/>
  <c r="J219" i="3"/>
  <c r="I219" i="3"/>
  <c r="H219" i="3"/>
  <c r="G219" i="3"/>
  <c r="F219" i="3"/>
  <c r="B219" i="3"/>
  <c r="K218" i="3"/>
  <c r="J218" i="3"/>
  <c r="I218" i="3"/>
  <c r="H218" i="3"/>
  <c r="G218" i="3"/>
  <c r="F218" i="3"/>
  <c r="B218" i="3"/>
  <c r="K217" i="3"/>
  <c r="J217" i="3"/>
  <c r="I217" i="3"/>
  <c r="H217" i="3"/>
  <c r="G217" i="3"/>
  <c r="F217" i="3"/>
  <c r="B217" i="3"/>
  <c r="K216" i="3"/>
  <c r="J216" i="3"/>
  <c r="I216" i="3"/>
  <c r="H216" i="3"/>
  <c r="G216" i="3"/>
  <c r="F216" i="3"/>
  <c r="B216" i="3"/>
  <c r="K215" i="3"/>
  <c r="J215" i="3"/>
  <c r="I215" i="3"/>
  <c r="H215" i="3"/>
  <c r="G215" i="3"/>
  <c r="F215" i="3"/>
  <c r="B215" i="3"/>
  <c r="K214" i="3"/>
  <c r="J214" i="3"/>
  <c r="I214" i="3"/>
  <c r="H214" i="3"/>
  <c r="G214" i="3"/>
  <c r="F214" i="3"/>
  <c r="B214" i="3"/>
  <c r="K213" i="3"/>
  <c r="J213" i="3"/>
  <c r="I213" i="3"/>
  <c r="H213" i="3"/>
  <c r="G213" i="3"/>
  <c r="F213" i="3"/>
  <c r="B213" i="3"/>
  <c r="K212" i="3"/>
  <c r="J212" i="3"/>
  <c r="I212" i="3"/>
  <c r="H212" i="3"/>
  <c r="G212" i="3"/>
  <c r="F212" i="3"/>
  <c r="B212" i="3"/>
  <c r="K211" i="3"/>
  <c r="J211" i="3"/>
  <c r="I211" i="3"/>
  <c r="H211" i="3"/>
  <c r="G211" i="3"/>
  <c r="F211" i="3"/>
  <c r="B211" i="3"/>
  <c r="K210" i="3"/>
  <c r="J210" i="3"/>
  <c r="I210" i="3"/>
  <c r="H210" i="3"/>
  <c r="G210" i="3"/>
  <c r="F210" i="3"/>
  <c r="B210" i="3"/>
  <c r="K209" i="3"/>
  <c r="J209" i="3"/>
  <c r="I209" i="3"/>
  <c r="H209" i="3"/>
  <c r="G209" i="3"/>
  <c r="F209" i="3"/>
  <c r="B209" i="3"/>
  <c r="K208" i="3"/>
  <c r="J208" i="3"/>
  <c r="I208" i="3"/>
  <c r="H208" i="3"/>
  <c r="G208" i="3"/>
  <c r="F208" i="3"/>
  <c r="B208" i="3"/>
  <c r="K207" i="3"/>
  <c r="J207" i="3"/>
  <c r="I207" i="3"/>
  <c r="H207" i="3"/>
  <c r="G207" i="3"/>
  <c r="F207" i="3"/>
  <c r="B207" i="3"/>
  <c r="K206" i="3"/>
  <c r="J206" i="3"/>
  <c r="I206" i="3"/>
  <c r="H206" i="3"/>
  <c r="G206" i="3"/>
  <c r="F206" i="3"/>
  <c r="B206" i="3"/>
  <c r="K205" i="3"/>
  <c r="J205" i="3"/>
  <c r="I205" i="3"/>
  <c r="H205" i="3"/>
  <c r="G205" i="3"/>
  <c r="F205" i="3"/>
  <c r="B205" i="3"/>
  <c r="K204" i="3"/>
  <c r="J204" i="3"/>
  <c r="I204" i="3"/>
  <c r="H204" i="3"/>
  <c r="G204" i="3"/>
  <c r="F204" i="3"/>
  <c r="B204" i="3"/>
  <c r="K203" i="3"/>
  <c r="J203" i="3"/>
  <c r="I203" i="3"/>
  <c r="H203" i="3"/>
  <c r="G203" i="3"/>
  <c r="F203" i="3"/>
  <c r="B203" i="3"/>
  <c r="K202" i="3"/>
  <c r="J202" i="3"/>
  <c r="I202" i="3"/>
  <c r="H202" i="3"/>
  <c r="G202" i="3"/>
  <c r="F202" i="3"/>
  <c r="B202" i="3"/>
  <c r="K201" i="3"/>
  <c r="J201" i="3"/>
  <c r="I201" i="3"/>
  <c r="H201" i="3"/>
  <c r="G201" i="3"/>
  <c r="F201" i="3"/>
  <c r="B201" i="3"/>
  <c r="K200" i="3"/>
  <c r="J200" i="3"/>
  <c r="I200" i="3"/>
  <c r="H200" i="3"/>
  <c r="G200" i="3"/>
  <c r="F200" i="3"/>
  <c r="B200" i="3"/>
  <c r="K199" i="3"/>
  <c r="J199" i="3"/>
  <c r="I199" i="3"/>
  <c r="H199" i="3"/>
  <c r="G199" i="3"/>
  <c r="F199" i="3"/>
  <c r="B199" i="3"/>
  <c r="K198" i="3"/>
  <c r="J198" i="3"/>
  <c r="I198" i="3"/>
  <c r="H198" i="3"/>
  <c r="G198" i="3"/>
  <c r="F198" i="3"/>
  <c r="B198" i="3"/>
  <c r="K197" i="3"/>
  <c r="J197" i="3"/>
  <c r="I197" i="3"/>
  <c r="H197" i="3"/>
  <c r="G197" i="3"/>
  <c r="F197" i="3"/>
  <c r="B197" i="3"/>
  <c r="K196" i="3"/>
  <c r="J196" i="3"/>
  <c r="I196" i="3"/>
  <c r="H196" i="3"/>
  <c r="G196" i="3"/>
  <c r="F196" i="3"/>
  <c r="B196" i="3"/>
  <c r="K195" i="3"/>
  <c r="J195" i="3"/>
  <c r="I195" i="3"/>
  <c r="H195" i="3"/>
  <c r="G195" i="3"/>
  <c r="F195" i="3"/>
  <c r="B195" i="3"/>
  <c r="K194" i="3"/>
  <c r="J194" i="3"/>
  <c r="I194" i="3"/>
  <c r="H194" i="3"/>
  <c r="G194" i="3"/>
  <c r="F194" i="3"/>
  <c r="B194" i="3"/>
  <c r="K193" i="3"/>
  <c r="J193" i="3"/>
  <c r="I193" i="3"/>
  <c r="H193" i="3"/>
  <c r="G193" i="3"/>
  <c r="F193" i="3"/>
  <c r="B193" i="3"/>
  <c r="K192" i="3"/>
  <c r="J192" i="3"/>
  <c r="I192" i="3"/>
  <c r="H192" i="3"/>
  <c r="G192" i="3"/>
  <c r="F192" i="3"/>
  <c r="B192" i="3"/>
  <c r="K191" i="3"/>
  <c r="J191" i="3"/>
  <c r="I191" i="3"/>
  <c r="H191" i="3"/>
  <c r="G191" i="3"/>
  <c r="F191" i="3"/>
  <c r="B191" i="3"/>
  <c r="K190" i="3"/>
  <c r="J190" i="3"/>
  <c r="I190" i="3"/>
  <c r="H190" i="3"/>
  <c r="G190" i="3"/>
  <c r="F190" i="3"/>
  <c r="B190" i="3"/>
  <c r="K189" i="3"/>
  <c r="J189" i="3"/>
  <c r="I189" i="3"/>
  <c r="H189" i="3"/>
  <c r="G189" i="3"/>
  <c r="F189" i="3"/>
  <c r="B189" i="3"/>
  <c r="K188" i="3"/>
  <c r="J188" i="3"/>
  <c r="I188" i="3"/>
  <c r="H188" i="3"/>
  <c r="G188" i="3"/>
  <c r="F188" i="3"/>
  <c r="B188" i="3"/>
  <c r="K187" i="3"/>
  <c r="J187" i="3"/>
  <c r="I187" i="3"/>
  <c r="H187" i="3"/>
  <c r="G187" i="3"/>
  <c r="F187" i="3"/>
  <c r="B187" i="3"/>
  <c r="K186" i="3"/>
  <c r="J186" i="3"/>
  <c r="I186" i="3"/>
  <c r="H186" i="3"/>
  <c r="G186" i="3"/>
  <c r="F186" i="3"/>
  <c r="B186" i="3"/>
  <c r="K185" i="3"/>
  <c r="J185" i="3"/>
  <c r="I185" i="3"/>
  <c r="H185" i="3"/>
  <c r="G185" i="3"/>
  <c r="F185" i="3"/>
  <c r="B185" i="3"/>
  <c r="K184" i="3"/>
  <c r="J184" i="3"/>
  <c r="I184" i="3"/>
  <c r="H184" i="3"/>
  <c r="G184" i="3"/>
  <c r="F184" i="3"/>
  <c r="B184" i="3"/>
  <c r="K183" i="3"/>
  <c r="J183" i="3"/>
  <c r="I183" i="3"/>
  <c r="H183" i="3"/>
  <c r="G183" i="3"/>
  <c r="F183" i="3"/>
  <c r="B183" i="3"/>
  <c r="K182" i="3"/>
  <c r="J182" i="3"/>
  <c r="I182" i="3"/>
  <c r="H182" i="3"/>
  <c r="G182" i="3"/>
  <c r="F182" i="3"/>
  <c r="B182" i="3"/>
  <c r="K181" i="3"/>
  <c r="J181" i="3"/>
  <c r="I181" i="3"/>
  <c r="H181" i="3"/>
  <c r="G181" i="3"/>
  <c r="F181" i="3"/>
  <c r="B181" i="3"/>
  <c r="K180" i="3"/>
  <c r="J180" i="3"/>
  <c r="I180" i="3"/>
  <c r="H180" i="3"/>
  <c r="G180" i="3"/>
  <c r="F180" i="3"/>
  <c r="B180" i="3"/>
  <c r="K179" i="3"/>
  <c r="J179" i="3"/>
  <c r="I179" i="3"/>
  <c r="H179" i="3"/>
  <c r="G179" i="3"/>
  <c r="F179" i="3"/>
  <c r="B179" i="3"/>
  <c r="K178" i="3"/>
  <c r="J178" i="3"/>
  <c r="I178" i="3"/>
  <c r="H178" i="3"/>
  <c r="G178" i="3"/>
  <c r="F178" i="3"/>
  <c r="B178" i="3"/>
  <c r="K177" i="3"/>
  <c r="J177" i="3"/>
  <c r="I177" i="3"/>
  <c r="H177" i="3"/>
  <c r="G177" i="3"/>
  <c r="F177" i="3"/>
  <c r="B177" i="3"/>
  <c r="K176" i="3"/>
  <c r="J176" i="3"/>
  <c r="I176" i="3"/>
  <c r="H176" i="3"/>
  <c r="G176" i="3"/>
  <c r="F176" i="3"/>
  <c r="B176" i="3"/>
  <c r="K175" i="3"/>
  <c r="J175" i="3"/>
  <c r="I175" i="3"/>
  <c r="H175" i="3"/>
  <c r="G175" i="3"/>
  <c r="F175" i="3"/>
  <c r="B175" i="3"/>
  <c r="K174" i="3"/>
  <c r="J174" i="3"/>
  <c r="I174" i="3"/>
  <c r="H174" i="3"/>
  <c r="G174" i="3"/>
  <c r="F174" i="3"/>
  <c r="B174" i="3"/>
  <c r="K173" i="3"/>
  <c r="J173" i="3"/>
  <c r="I173" i="3"/>
  <c r="H173" i="3"/>
  <c r="G173" i="3"/>
  <c r="F173" i="3"/>
  <c r="B173" i="3"/>
  <c r="K172" i="3"/>
  <c r="J172" i="3"/>
  <c r="I172" i="3"/>
  <c r="H172" i="3"/>
  <c r="G172" i="3"/>
  <c r="F172" i="3"/>
  <c r="B172" i="3"/>
  <c r="K171" i="3"/>
  <c r="J171" i="3"/>
  <c r="I171" i="3"/>
  <c r="H171" i="3"/>
  <c r="G171" i="3"/>
  <c r="F171" i="3"/>
  <c r="B171" i="3"/>
  <c r="K170" i="3"/>
  <c r="J170" i="3"/>
  <c r="I170" i="3"/>
  <c r="H170" i="3"/>
  <c r="G170" i="3"/>
  <c r="F170" i="3"/>
  <c r="B170" i="3"/>
  <c r="K169" i="3"/>
  <c r="J169" i="3"/>
  <c r="I169" i="3"/>
  <c r="H169" i="3"/>
  <c r="G169" i="3"/>
  <c r="F169" i="3"/>
  <c r="B169" i="3"/>
  <c r="K168" i="3"/>
  <c r="J168" i="3"/>
  <c r="I168" i="3"/>
  <c r="H168" i="3"/>
  <c r="G168" i="3"/>
  <c r="F168" i="3"/>
  <c r="B168" i="3"/>
  <c r="K167" i="3"/>
  <c r="J167" i="3"/>
  <c r="I167" i="3"/>
  <c r="H167" i="3"/>
  <c r="G167" i="3"/>
  <c r="F167" i="3"/>
  <c r="B167" i="3"/>
  <c r="K166" i="3"/>
  <c r="J166" i="3"/>
  <c r="I166" i="3"/>
  <c r="H166" i="3"/>
  <c r="G166" i="3"/>
  <c r="F166" i="3"/>
  <c r="B166" i="3"/>
  <c r="K165" i="3"/>
  <c r="J165" i="3"/>
  <c r="I165" i="3"/>
  <c r="H165" i="3"/>
  <c r="G165" i="3"/>
  <c r="F165" i="3"/>
  <c r="B165" i="3"/>
  <c r="K164" i="3"/>
  <c r="J164" i="3"/>
  <c r="I164" i="3"/>
  <c r="H164" i="3"/>
  <c r="G164" i="3"/>
  <c r="F164" i="3"/>
  <c r="B164" i="3"/>
  <c r="K163" i="3"/>
  <c r="J163" i="3"/>
  <c r="I163" i="3"/>
  <c r="H163" i="3"/>
  <c r="G163" i="3"/>
  <c r="F163" i="3"/>
  <c r="B163" i="3"/>
  <c r="K162" i="3"/>
  <c r="J162" i="3"/>
  <c r="I162" i="3"/>
  <c r="H162" i="3"/>
  <c r="G162" i="3"/>
  <c r="F162" i="3"/>
  <c r="B162" i="3"/>
  <c r="K161" i="3"/>
  <c r="J161" i="3"/>
  <c r="I161" i="3"/>
  <c r="H161" i="3"/>
  <c r="G161" i="3"/>
  <c r="F161" i="3"/>
  <c r="B161" i="3"/>
  <c r="K160" i="3"/>
  <c r="J160" i="3"/>
  <c r="I160" i="3"/>
  <c r="H160" i="3"/>
  <c r="G160" i="3"/>
  <c r="F160" i="3"/>
  <c r="B160" i="3"/>
  <c r="K159" i="3"/>
  <c r="J159" i="3"/>
  <c r="I159" i="3"/>
  <c r="H159" i="3"/>
  <c r="G159" i="3"/>
  <c r="F159" i="3"/>
  <c r="B159" i="3"/>
  <c r="K158" i="3"/>
  <c r="J158" i="3"/>
  <c r="I158" i="3"/>
  <c r="H158" i="3"/>
  <c r="G158" i="3"/>
  <c r="F158" i="3"/>
  <c r="B158" i="3"/>
  <c r="K157" i="3"/>
  <c r="J157" i="3"/>
  <c r="I157" i="3"/>
  <c r="H157" i="3"/>
  <c r="G157" i="3"/>
  <c r="F157" i="3"/>
  <c r="B157" i="3"/>
  <c r="K156" i="3"/>
  <c r="J156" i="3"/>
  <c r="I156" i="3"/>
  <c r="H156" i="3"/>
  <c r="G156" i="3"/>
  <c r="F156" i="3"/>
  <c r="B156" i="3"/>
  <c r="K155" i="3"/>
  <c r="J155" i="3"/>
  <c r="I155" i="3"/>
  <c r="H155" i="3"/>
  <c r="G155" i="3"/>
  <c r="F155" i="3"/>
  <c r="B155" i="3"/>
  <c r="K154" i="3"/>
  <c r="J154" i="3"/>
  <c r="I154" i="3"/>
  <c r="H154" i="3"/>
  <c r="G154" i="3"/>
  <c r="F154" i="3"/>
  <c r="B154" i="3"/>
  <c r="K153" i="3"/>
  <c r="J153" i="3"/>
  <c r="I153" i="3"/>
  <c r="H153" i="3"/>
  <c r="G153" i="3"/>
  <c r="F153" i="3"/>
  <c r="B153" i="3"/>
  <c r="K152" i="3"/>
  <c r="J152" i="3"/>
  <c r="I152" i="3"/>
  <c r="H152" i="3"/>
  <c r="G152" i="3"/>
  <c r="F152" i="3"/>
  <c r="B152" i="3"/>
  <c r="K151" i="3"/>
  <c r="J151" i="3"/>
  <c r="I151" i="3"/>
  <c r="H151" i="3"/>
  <c r="G151" i="3"/>
  <c r="F151" i="3"/>
  <c r="B151" i="3"/>
  <c r="K150" i="3"/>
  <c r="J150" i="3"/>
  <c r="I150" i="3"/>
  <c r="H150" i="3"/>
  <c r="G150" i="3"/>
  <c r="F150" i="3"/>
  <c r="B150" i="3"/>
  <c r="K149" i="3"/>
  <c r="J149" i="3"/>
  <c r="I149" i="3"/>
  <c r="H149" i="3"/>
  <c r="G149" i="3"/>
  <c r="F149" i="3"/>
  <c r="B149" i="3"/>
  <c r="K148" i="3"/>
  <c r="J148" i="3"/>
  <c r="I148" i="3"/>
  <c r="H148" i="3"/>
  <c r="G148" i="3"/>
  <c r="F148" i="3"/>
  <c r="B148" i="3"/>
  <c r="K147" i="3"/>
  <c r="J147" i="3"/>
  <c r="I147" i="3"/>
  <c r="H147" i="3"/>
  <c r="G147" i="3"/>
  <c r="F147" i="3"/>
  <c r="B147" i="3"/>
  <c r="K146" i="3"/>
  <c r="J146" i="3"/>
  <c r="I146" i="3"/>
  <c r="H146" i="3"/>
  <c r="G146" i="3"/>
  <c r="F146" i="3"/>
  <c r="B146" i="3"/>
  <c r="K145" i="3"/>
  <c r="J145" i="3"/>
  <c r="I145" i="3"/>
  <c r="H145" i="3"/>
  <c r="G145" i="3"/>
  <c r="F145" i="3"/>
  <c r="B145" i="3"/>
  <c r="K144" i="3"/>
  <c r="J144" i="3"/>
  <c r="I144" i="3"/>
  <c r="H144" i="3"/>
  <c r="G144" i="3"/>
  <c r="F144" i="3"/>
  <c r="B144" i="3"/>
  <c r="K143" i="3"/>
  <c r="J143" i="3"/>
  <c r="I143" i="3"/>
  <c r="H143" i="3"/>
  <c r="G143" i="3"/>
  <c r="F143" i="3"/>
  <c r="B143" i="3"/>
  <c r="K142" i="3"/>
  <c r="J142" i="3"/>
  <c r="I142" i="3"/>
  <c r="H142" i="3"/>
  <c r="G142" i="3"/>
  <c r="F142" i="3"/>
  <c r="B142" i="3"/>
  <c r="K141" i="3"/>
  <c r="J141" i="3"/>
  <c r="I141" i="3"/>
  <c r="H141" i="3"/>
  <c r="G141" i="3"/>
  <c r="F141" i="3"/>
  <c r="B141" i="3"/>
  <c r="K140" i="3"/>
  <c r="J140" i="3"/>
  <c r="I140" i="3"/>
  <c r="H140" i="3"/>
  <c r="G140" i="3"/>
  <c r="F140" i="3"/>
  <c r="B140" i="3"/>
  <c r="K139" i="3"/>
  <c r="J139" i="3"/>
  <c r="I139" i="3"/>
  <c r="H139" i="3"/>
  <c r="G139" i="3"/>
  <c r="F139" i="3"/>
  <c r="B139" i="3"/>
  <c r="K138" i="3"/>
  <c r="J138" i="3"/>
  <c r="I138" i="3"/>
  <c r="H138" i="3"/>
  <c r="G138" i="3"/>
  <c r="F138" i="3"/>
  <c r="B138" i="3"/>
  <c r="K137" i="3"/>
  <c r="J137" i="3"/>
  <c r="I137" i="3"/>
  <c r="H137" i="3"/>
  <c r="G137" i="3"/>
  <c r="F137" i="3"/>
  <c r="B137" i="3"/>
  <c r="K136" i="3"/>
  <c r="J136" i="3"/>
  <c r="I136" i="3"/>
  <c r="H136" i="3"/>
  <c r="G136" i="3"/>
  <c r="F136" i="3"/>
  <c r="B136" i="3"/>
  <c r="K135" i="3"/>
  <c r="J135" i="3"/>
  <c r="I135" i="3"/>
  <c r="H135" i="3"/>
  <c r="G135" i="3"/>
  <c r="F135" i="3"/>
  <c r="B135" i="3"/>
  <c r="K134" i="3"/>
  <c r="J134" i="3"/>
  <c r="I134" i="3"/>
  <c r="H134" i="3"/>
  <c r="G134" i="3"/>
  <c r="F134" i="3"/>
  <c r="B134" i="3"/>
  <c r="K133" i="3"/>
  <c r="J133" i="3"/>
  <c r="I133" i="3"/>
  <c r="H133" i="3"/>
  <c r="G133" i="3"/>
  <c r="F133" i="3"/>
  <c r="B133" i="3"/>
  <c r="K132" i="3"/>
  <c r="J132" i="3"/>
  <c r="I132" i="3"/>
  <c r="H132" i="3"/>
  <c r="G132" i="3"/>
  <c r="F132" i="3"/>
  <c r="B132" i="3"/>
  <c r="K131" i="3"/>
  <c r="J131" i="3"/>
  <c r="I131" i="3"/>
  <c r="H131" i="3"/>
  <c r="G131" i="3"/>
  <c r="F131" i="3"/>
  <c r="B131" i="3"/>
  <c r="K130" i="3"/>
  <c r="J130" i="3"/>
  <c r="I130" i="3"/>
  <c r="H130" i="3"/>
  <c r="G130" i="3"/>
  <c r="F130" i="3"/>
  <c r="B130" i="3"/>
  <c r="K129" i="3"/>
  <c r="J129" i="3"/>
  <c r="I129" i="3"/>
  <c r="H129" i="3"/>
  <c r="G129" i="3"/>
  <c r="F129" i="3"/>
  <c r="B129" i="3"/>
  <c r="K128" i="3"/>
  <c r="J128" i="3"/>
  <c r="I128" i="3"/>
  <c r="H128" i="3"/>
  <c r="G128" i="3"/>
  <c r="F128" i="3"/>
  <c r="B128" i="3"/>
  <c r="K127" i="3"/>
  <c r="J127" i="3"/>
  <c r="I127" i="3"/>
  <c r="H127" i="3"/>
  <c r="G127" i="3"/>
  <c r="F127" i="3"/>
  <c r="B127" i="3"/>
  <c r="K126" i="3"/>
  <c r="J126" i="3"/>
  <c r="I126" i="3"/>
  <c r="H126" i="3"/>
  <c r="G126" i="3"/>
  <c r="F126" i="3"/>
  <c r="B126" i="3"/>
  <c r="K125" i="3"/>
  <c r="J125" i="3"/>
  <c r="I125" i="3"/>
  <c r="H125" i="3"/>
  <c r="G125" i="3"/>
  <c r="F125" i="3"/>
  <c r="B125" i="3"/>
  <c r="K124" i="3"/>
  <c r="J124" i="3"/>
  <c r="I124" i="3"/>
  <c r="H124" i="3"/>
  <c r="G124" i="3"/>
  <c r="F124" i="3"/>
  <c r="B124" i="3"/>
  <c r="K123" i="3"/>
  <c r="J123" i="3"/>
  <c r="I123" i="3"/>
  <c r="H123" i="3"/>
  <c r="G123" i="3"/>
  <c r="F123" i="3"/>
  <c r="B123" i="3"/>
  <c r="K122" i="3"/>
  <c r="J122" i="3"/>
  <c r="I122" i="3"/>
  <c r="H122" i="3"/>
  <c r="G122" i="3"/>
  <c r="F122" i="3"/>
  <c r="B122" i="3"/>
  <c r="K121" i="3"/>
  <c r="J121" i="3"/>
  <c r="I121" i="3"/>
  <c r="H121" i="3"/>
  <c r="G121" i="3"/>
  <c r="F121" i="3"/>
  <c r="B121" i="3"/>
  <c r="K120" i="3"/>
  <c r="J120" i="3"/>
  <c r="I120" i="3"/>
  <c r="H120" i="3"/>
  <c r="G120" i="3"/>
  <c r="F120" i="3"/>
  <c r="B120" i="3"/>
  <c r="K119" i="3"/>
  <c r="J119" i="3"/>
  <c r="I119" i="3"/>
  <c r="H119" i="3"/>
  <c r="G119" i="3"/>
  <c r="F119" i="3"/>
  <c r="B119" i="3"/>
  <c r="K118" i="3"/>
  <c r="J118" i="3"/>
  <c r="I118" i="3"/>
  <c r="H118" i="3"/>
  <c r="G118" i="3"/>
  <c r="F118" i="3"/>
  <c r="B118" i="3"/>
  <c r="K117" i="3"/>
  <c r="J117" i="3"/>
  <c r="I117" i="3"/>
  <c r="H117" i="3"/>
  <c r="G117" i="3"/>
  <c r="F117" i="3"/>
  <c r="B117" i="3"/>
  <c r="K116" i="3"/>
  <c r="J116" i="3"/>
  <c r="I116" i="3"/>
  <c r="H116" i="3"/>
  <c r="G116" i="3"/>
  <c r="F116" i="3"/>
  <c r="B116" i="3"/>
  <c r="K115" i="3"/>
  <c r="J115" i="3"/>
  <c r="I115" i="3"/>
  <c r="H115" i="3"/>
  <c r="G115" i="3"/>
  <c r="F115" i="3"/>
  <c r="B115" i="3"/>
  <c r="K114" i="3"/>
  <c r="J114" i="3"/>
  <c r="I114" i="3"/>
  <c r="H114" i="3"/>
  <c r="G114" i="3"/>
  <c r="F114" i="3"/>
  <c r="B114" i="3"/>
  <c r="K113" i="3"/>
  <c r="J113" i="3"/>
  <c r="I113" i="3"/>
  <c r="H113" i="3"/>
  <c r="G113" i="3"/>
  <c r="F113" i="3"/>
  <c r="B113" i="3"/>
  <c r="K112" i="3"/>
  <c r="J112" i="3"/>
  <c r="I112" i="3"/>
  <c r="H112" i="3"/>
  <c r="G112" i="3"/>
  <c r="F112" i="3"/>
  <c r="B112" i="3"/>
  <c r="K111" i="3"/>
  <c r="J111" i="3"/>
  <c r="I111" i="3"/>
  <c r="H111" i="3"/>
  <c r="G111" i="3"/>
  <c r="F111" i="3"/>
  <c r="B111" i="3"/>
  <c r="K110" i="3"/>
  <c r="J110" i="3"/>
  <c r="I110" i="3"/>
  <c r="H110" i="3"/>
  <c r="G110" i="3"/>
  <c r="F110" i="3"/>
  <c r="B110" i="3"/>
  <c r="K109" i="3"/>
  <c r="J109" i="3"/>
  <c r="I109" i="3"/>
  <c r="H109" i="3"/>
  <c r="G109" i="3"/>
  <c r="F109" i="3"/>
  <c r="B109" i="3"/>
  <c r="K108" i="3"/>
  <c r="J108" i="3"/>
  <c r="I108" i="3"/>
  <c r="H108" i="3"/>
  <c r="G108" i="3"/>
  <c r="F108" i="3"/>
  <c r="B108" i="3"/>
  <c r="K107" i="3"/>
  <c r="J107" i="3"/>
  <c r="I107" i="3"/>
  <c r="H107" i="3"/>
  <c r="G107" i="3"/>
  <c r="F107" i="3"/>
  <c r="B107" i="3"/>
  <c r="K106" i="3"/>
  <c r="J106" i="3"/>
  <c r="I106" i="3"/>
  <c r="H106" i="3"/>
  <c r="G106" i="3"/>
  <c r="F106" i="3"/>
  <c r="B106" i="3"/>
  <c r="K105" i="3"/>
  <c r="J105" i="3"/>
  <c r="I105" i="3"/>
  <c r="H105" i="3"/>
  <c r="G105" i="3"/>
  <c r="F105" i="3"/>
  <c r="B105" i="3"/>
  <c r="K104" i="3"/>
  <c r="J104" i="3"/>
  <c r="I104" i="3"/>
  <c r="H104" i="3"/>
  <c r="G104" i="3"/>
  <c r="F104" i="3"/>
  <c r="B104" i="3"/>
  <c r="K103" i="3"/>
  <c r="J103" i="3"/>
  <c r="I103" i="3"/>
  <c r="H103" i="3"/>
  <c r="G103" i="3"/>
  <c r="F103" i="3"/>
  <c r="B103" i="3"/>
  <c r="K102" i="3"/>
  <c r="J102" i="3"/>
  <c r="I102" i="3"/>
  <c r="H102" i="3"/>
  <c r="G102" i="3"/>
  <c r="F102" i="3"/>
  <c r="B102" i="3"/>
  <c r="K101" i="3"/>
  <c r="J101" i="3"/>
  <c r="I101" i="3"/>
  <c r="H101" i="3"/>
  <c r="G101" i="3"/>
  <c r="F101" i="3"/>
  <c r="B101" i="3"/>
  <c r="K100" i="3"/>
  <c r="J100" i="3"/>
  <c r="I100" i="3"/>
  <c r="H100" i="3"/>
  <c r="G100" i="3"/>
  <c r="F100" i="3"/>
  <c r="B100" i="3"/>
  <c r="K99" i="3"/>
  <c r="J99" i="3"/>
  <c r="I99" i="3"/>
  <c r="H99" i="3"/>
  <c r="G99" i="3"/>
  <c r="F99" i="3"/>
  <c r="B99" i="3"/>
  <c r="K98" i="3"/>
  <c r="J98" i="3"/>
  <c r="I98" i="3"/>
  <c r="H98" i="3"/>
  <c r="G98" i="3"/>
  <c r="F98" i="3"/>
  <c r="B98" i="3"/>
  <c r="K97" i="3"/>
  <c r="J97" i="3"/>
  <c r="I97" i="3"/>
  <c r="H97" i="3"/>
  <c r="G97" i="3"/>
  <c r="F97" i="3"/>
  <c r="B97" i="3"/>
  <c r="K96" i="3"/>
  <c r="J96" i="3"/>
  <c r="I96" i="3"/>
  <c r="H96" i="3"/>
  <c r="G96" i="3"/>
  <c r="F96" i="3"/>
  <c r="B96" i="3"/>
  <c r="K95" i="3"/>
  <c r="J95" i="3"/>
  <c r="I95" i="3"/>
  <c r="H95" i="3"/>
  <c r="G95" i="3"/>
  <c r="F95" i="3"/>
  <c r="B95" i="3"/>
  <c r="K94" i="3"/>
  <c r="J94" i="3"/>
  <c r="I94" i="3"/>
  <c r="H94" i="3"/>
  <c r="G94" i="3"/>
  <c r="F94" i="3"/>
  <c r="B94" i="3"/>
  <c r="K93" i="3"/>
  <c r="J93" i="3"/>
  <c r="I93" i="3"/>
  <c r="H93" i="3"/>
  <c r="G93" i="3"/>
  <c r="F93" i="3"/>
  <c r="B93" i="3"/>
  <c r="K92" i="3"/>
  <c r="J92" i="3"/>
  <c r="I92" i="3"/>
  <c r="H92" i="3"/>
  <c r="G92" i="3"/>
  <c r="F92" i="3"/>
  <c r="B92" i="3"/>
  <c r="K91" i="3"/>
  <c r="J91" i="3"/>
  <c r="I91" i="3"/>
  <c r="H91" i="3"/>
  <c r="G91" i="3"/>
  <c r="F91" i="3"/>
  <c r="B91" i="3"/>
  <c r="K90" i="3"/>
  <c r="J90" i="3"/>
  <c r="I90" i="3"/>
  <c r="H90" i="3"/>
  <c r="G90" i="3"/>
  <c r="F90" i="3"/>
  <c r="B90" i="3"/>
  <c r="K89" i="3"/>
  <c r="J89" i="3"/>
  <c r="I89" i="3"/>
  <c r="H89" i="3"/>
  <c r="G89" i="3"/>
  <c r="F89" i="3"/>
  <c r="B89" i="3"/>
  <c r="K88" i="3"/>
  <c r="J88" i="3"/>
  <c r="I88" i="3"/>
  <c r="H88" i="3"/>
  <c r="G88" i="3"/>
  <c r="F88" i="3"/>
  <c r="B88" i="3"/>
  <c r="K87" i="3"/>
  <c r="J87" i="3"/>
  <c r="I87" i="3"/>
  <c r="H87" i="3"/>
  <c r="G87" i="3"/>
  <c r="F87" i="3"/>
  <c r="B87" i="3"/>
  <c r="K86" i="3"/>
  <c r="J86" i="3"/>
  <c r="I86" i="3"/>
  <c r="H86" i="3"/>
  <c r="G86" i="3"/>
  <c r="F86" i="3"/>
  <c r="B86" i="3"/>
  <c r="K85" i="3"/>
  <c r="J85" i="3"/>
  <c r="I85" i="3"/>
  <c r="H85" i="3"/>
  <c r="G85" i="3"/>
  <c r="F85" i="3"/>
  <c r="B85" i="3"/>
  <c r="K84" i="3"/>
  <c r="J84" i="3"/>
  <c r="I84" i="3"/>
  <c r="H84" i="3"/>
  <c r="G84" i="3"/>
  <c r="F84" i="3"/>
  <c r="B84" i="3"/>
  <c r="K83" i="3"/>
  <c r="J83" i="3"/>
  <c r="I83" i="3"/>
  <c r="H83" i="3"/>
  <c r="G83" i="3"/>
  <c r="F83" i="3"/>
  <c r="B83" i="3"/>
  <c r="K82" i="3"/>
  <c r="J82" i="3"/>
  <c r="I82" i="3"/>
  <c r="H82" i="3"/>
  <c r="G82" i="3"/>
  <c r="F82" i="3"/>
  <c r="B82" i="3"/>
  <c r="K81" i="3"/>
  <c r="J81" i="3"/>
  <c r="I81" i="3"/>
  <c r="H81" i="3"/>
  <c r="G81" i="3"/>
  <c r="F81" i="3"/>
  <c r="B81" i="3"/>
  <c r="K80" i="3"/>
  <c r="J80" i="3"/>
  <c r="I80" i="3"/>
  <c r="H80" i="3"/>
  <c r="G80" i="3"/>
  <c r="F80" i="3"/>
  <c r="B80" i="3"/>
  <c r="K79" i="3"/>
  <c r="J79" i="3"/>
  <c r="I79" i="3"/>
  <c r="H79" i="3"/>
  <c r="G79" i="3"/>
  <c r="F79" i="3"/>
  <c r="B79" i="3"/>
  <c r="K78" i="3"/>
  <c r="J78" i="3"/>
  <c r="I78" i="3"/>
  <c r="H78" i="3"/>
  <c r="G78" i="3"/>
  <c r="F78" i="3"/>
  <c r="B78" i="3"/>
  <c r="K77" i="3"/>
  <c r="J77" i="3"/>
  <c r="I77" i="3"/>
  <c r="H77" i="3"/>
  <c r="G77" i="3"/>
  <c r="F77" i="3"/>
  <c r="B77" i="3"/>
  <c r="K76" i="3"/>
  <c r="J76" i="3"/>
  <c r="I76" i="3"/>
  <c r="H76" i="3"/>
  <c r="G76" i="3"/>
  <c r="F76" i="3"/>
  <c r="B76" i="3"/>
  <c r="K75" i="3"/>
  <c r="J75" i="3"/>
  <c r="I75" i="3"/>
  <c r="H75" i="3"/>
  <c r="G75" i="3"/>
  <c r="F75" i="3"/>
  <c r="B75" i="3"/>
  <c r="K74" i="3"/>
  <c r="J74" i="3"/>
  <c r="I74" i="3"/>
  <c r="H74" i="3"/>
  <c r="G74" i="3"/>
  <c r="F74" i="3"/>
  <c r="B74" i="3"/>
  <c r="K73" i="3"/>
  <c r="J73" i="3"/>
  <c r="I73" i="3"/>
  <c r="H73" i="3"/>
  <c r="G73" i="3"/>
  <c r="F73" i="3"/>
  <c r="B73" i="3"/>
  <c r="K72" i="3"/>
  <c r="J72" i="3"/>
  <c r="I72" i="3"/>
  <c r="H72" i="3"/>
  <c r="G72" i="3"/>
  <c r="F72" i="3"/>
  <c r="B72" i="3"/>
  <c r="K71" i="3"/>
  <c r="J71" i="3"/>
  <c r="I71" i="3"/>
  <c r="H71" i="3"/>
  <c r="G71" i="3"/>
  <c r="F71" i="3"/>
  <c r="B71" i="3"/>
  <c r="K70" i="3"/>
  <c r="J70" i="3"/>
  <c r="I70" i="3"/>
  <c r="H70" i="3"/>
  <c r="G70" i="3"/>
  <c r="F70" i="3"/>
  <c r="B70" i="3"/>
  <c r="K69" i="3"/>
  <c r="J69" i="3"/>
  <c r="I69" i="3"/>
  <c r="H69" i="3"/>
  <c r="G69" i="3"/>
  <c r="F69" i="3"/>
  <c r="B69" i="3"/>
  <c r="K68" i="3"/>
  <c r="J68" i="3"/>
  <c r="I68" i="3"/>
  <c r="H68" i="3"/>
  <c r="G68" i="3"/>
  <c r="F68" i="3"/>
  <c r="B68" i="3"/>
  <c r="K67" i="3"/>
  <c r="J67" i="3"/>
  <c r="I67" i="3"/>
  <c r="H67" i="3"/>
  <c r="G67" i="3"/>
  <c r="F67" i="3"/>
  <c r="B67" i="3"/>
  <c r="K66" i="3"/>
  <c r="J66" i="3"/>
  <c r="I66" i="3"/>
  <c r="H66" i="3"/>
  <c r="G66" i="3"/>
  <c r="F66" i="3"/>
  <c r="B66" i="3"/>
  <c r="K65" i="3"/>
  <c r="J65" i="3"/>
  <c r="I65" i="3"/>
  <c r="H65" i="3"/>
  <c r="G65" i="3"/>
  <c r="F65" i="3"/>
  <c r="B65" i="3"/>
  <c r="K64" i="3"/>
  <c r="J64" i="3"/>
  <c r="I64" i="3"/>
  <c r="H64" i="3"/>
  <c r="G64" i="3"/>
  <c r="F64" i="3"/>
  <c r="B64" i="3"/>
  <c r="K63" i="3"/>
  <c r="J63" i="3"/>
  <c r="I63" i="3"/>
  <c r="H63" i="3"/>
  <c r="G63" i="3"/>
  <c r="F63" i="3"/>
  <c r="B63" i="3"/>
  <c r="K62" i="3"/>
  <c r="J62" i="3"/>
  <c r="I62" i="3"/>
  <c r="H62" i="3"/>
  <c r="G62" i="3"/>
  <c r="F62" i="3"/>
  <c r="B62" i="3"/>
  <c r="K61" i="3"/>
  <c r="J61" i="3"/>
  <c r="I61" i="3"/>
  <c r="H61" i="3"/>
  <c r="G61" i="3"/>
  <c r="F61" i="3"/>
  <c r="B61" i="3"/>
  <c r="K60" i="3"/>
  <c r="J60" i="3"/>
  <c r="I60" i="3"/>
  <c r="H60" i="3"/>
  <c r="G60" i="3"/>
  <c r="F60" i="3"/>
  <c r="B60" i="3"/>
  <c r="K59" i="3"/>
  <c r="J59" i="3"/>
  <c r="I59" i="3"/>
  <c r="H59" i="3"/>
  <c r="G59" i="3"/>
  <c r="F59" i="3"/>
  <c r="B59" i="3"/>
  <c r="K58" i="3"/>
  <c r="J58" i="3"/>
  <c r="I58" i="3"/>
  <c r="H58" i="3"/>
  <c r="G58" i="3"/>
  <c r="F58" i="3"/>
  <c r="B58" i="3"/>
  <c r="K57" i="3"/>
  <c r="J57" i="3"/>
  <c r="I57" i="3"/>
  <c r="H57" i="3"/>
  <c r="G57" i="3"/>
  <c r="F57" i="3"/>
  <c r="B57" i="3"/>
  <c r="K56" i="3"/>
  <c r="J56" i="3"/>
  <c r="I56" i="3"/>
  <c r="H56" i="3"/>
  <c r="G56" i="3"/>
  <c r="F56" i="3"/>
  <c r="B56" i="3"/>
  <c r="K55" i="3"/>
  <c r="J55" i="3"/>
  <c r="I55" i="3"/>
  <c r="H55" i="3"/>
  <c r="G55" i="3"/>
  <c r="F55" i="3"/>
  <c r="B55" i="3"/>
  <c r="K54" i="3"/>
  <c r="J54" i="3"/>
  <c r="I54" i="3"/>
  <c r="H54" i="3"/>
  <c r="G54" i="3"/>
  <c r="F54" i="3"/>
  <c r="B54" i="3"/>
  <c r="K53" i="3"/>
  <c r="J53" i="3"/>
  <c r="I53" i="3"/>
  <c r="H53" i="3"/>
  <c r="G53" i="3"/>
  <c r="F53" i="3"/>
  <c r="B53" i="3"/>
  <c r="K52" i="3"/>
  <c r="J52" i="3"/>
  <c r="I52" i="3"/>
  <c r="H52" i="3"/>
  <c r="G52" i="3"/>
  <c r="F52" i="3"/>
  <c r="B52" i="3"/>
  <c r="K51" i="3"/>
  <c r="J51" i="3"/>
  <c r="I51" i="3"/>
  <c r="H51" i="3"/>
  <c r="G51" i="3"/>
  <c r="F51" i="3"/>
  <c r="B51" i="3"/>
  <c r="K50" i="3"/>
  <c r="J50" i="3"/>
  <c r="I50" i="3"/>
  <c r="H50" i="3"/>
  <c r="G50" i="3"/>
  <c r="F50" i="3"/>
  <c r="B50" i="3"/>
  <c r="K49" i="3"/>
  <c r="J49" i="3"/>
  <c r="I49" i="3"/>
  <c r="H49" i="3"/>
  <c r="G49" i="3"/>
  <c r="F49" i="3"/>
  <c r="B49" i="3"/>
  <c r="K48" i="3"/>
  <c r="J48" i="3"/>
  <c r="I48" i="3"/>
  <c r="H48" i="3"/>
  <c r="G48" i="3"/>
  <c r="F48" i="3"/>
  <c r="B48" i="3"/>
  <c r="K47" i="3"/>
  <c r="J47" i="3"/>
  <c r="I47" i="3"/>
  <c r="H47" i="3"/>
  <c r="G47" i="3"/>
  <c r="F47" i="3"/>
  <c r="B47" i="3"/>
  <c r="K46" i="3"/>
  <c r="J46" i="3"/>
  <c r="I46" i="3"/>
  <c r="H46" i="3"/>
  <c r="G46" i="3"/>
  <c r="F46" i="3"/>
  <c r="B46" i="3"/>
  <c r="K45" i="3"/>
  <c r="J45" i="3"/>
  <c r="I45" i="3"/>
  <c r="H45" i="3"/>
  <c r="G45" i="3"/>
  <c r="F45" i="3"/>
  <c r="B45" i="3"/>
  <c r="K44" i="3"/>
  <c r="J44" i="3"/>
  <c r="I44" i="3"/>
  <c r="H44" i="3"/>
  <c r="G44" i="3"/>
  <c r="F44" i="3"/>
  <c r="B44" i="3"/>
  <c r="K43" i="3"/>
  <c r="J43" i="3"/>
  <c r="I43" i="3"/>
  <c r="H43" i="3"/>
  <c r="G43" i="3"/>
  <c r="F43" i="3"/>
  <c r="B43" i="3"/>
  <c r="K42" i="3"/>
  <c r="J42" i="3"/>
  <c r="I42" i="3"/>
  <c r="H42" i="3"/>
  <c r="G42" i="3"/>
  <c r="F42" i="3"/>
  <c r="B42" i="3"/>
  <c r="K41" i="3"/>
  <c r="J41" i="3"/>
  <c r="I41" i="3"/>
  <c r="H41" i="3"/>
  <c r="G41" i="3"/>
  <c r="F41" i="3"/>
  <c r="B41" i="3"/>
  <c r="K40" i="3"/>
  <c r="J40" i="3"/>
  <c r="I40" i="3"/>
  <c r="H40" i="3"/>
  <c r="G40" i="3"/>
  <c r="F40" i="3"/>
  <c r="B40" i="3"/>
  <c r="K39" i="3"/>
  <c r="J39" i="3"/>
  <c r="I39" i="3"/>
  <c r="H39" i="3"/>
  <c r="G39" i="3"/>
  <c r="F39" i="3"/>
  <c r="B39" i="3"/>
  <c r="K38" i="3"/>
  <c r="J38" i="3"/>
  <c r="I38" i="3"/>
  <c r="H38" i="3"/>
  <c r="G38" i="3"/>
  <c r="F38" i="3"/>
  <c r="B38" i="3"/>
  <c r="K37" i="3"/>
  <c r="J37" i="3"/>
  <c r="I37" i="3"/>
  <c r="H37" i="3"/>
  <c r="G37" i="3"/>
  <c r="F37" i="3"/>
  <c r="B37" i="3"/>
  <c r="K36" i="3"/>
  <c r="J36" i="3"/>
  <c r="I36" i="3"/>
  <c r="H36" i="3"/>
  <c r="G36" i="3"/>
  <c r="F36" i="3"/>
  <c r="B36" i="3"/>
  <c r="K35" i="3"/>
  <c r="J35" i="3"/>
  <c r="I35" i="3"/>
  <c r="H35" i="3"/>
  <c r="G35" i="3"/>
  <c r="F35" i="3"/>
  <c r="B35" i="3"/>
  <c r="K34" i="3"/>
  <c r="J34" i="3"/>
  <c r="I34" i="3"/>
  <c r="H34" i="3"/>
  <c r="G34" i="3"/>
  <c r="F34" i="3"/>
  <c r="B34" i="3"/>
  <c r="K33" i="3"/>
  <c r="J33" i="3"/>
  <c r="I33" i="3"/>
  <c r="H33" i="3"/>
  <c r="G33" i="3"/>
  <c r="F33" i="3"/>
  <c r="B33" i="3"/>
  <c r="K32" i="3"/>
  <c r="J32" i="3"/>
  <c r="I32" i="3"/>
  <c r="H32" i="3"/>
  <c r="G32" i="3"/>
  <c r="F32" i="3"/>
  <c r="B32" i="3"/>
  <c r="K31" i="3"/>
  <c r="J31" i="3"/>
  <c r="I31" i="3"/>
  <c r="H31" i="3"/>
  <c r="G31" i="3"/>
  <c r="F31" i="3"/>
  <c r="B31" i="3"/>
  <c r="K30" i="3"/>
  <c r="J30" i="3"/>
  <c r="I30" i="3"/>
  <c r="H30" i="3"/>
  <c r="G30" i="3"/>
  <c r="F30" i="3"/>
  <c r="B30" i="3"/>
  <c r="K29" i="3"/>
  <c r="J29" i="3"/>
  <c r="I29" i="3"/>
  <c r="H29" i="3"/>
  <c r="G29" i="3"/>
  <c r="F29" i="3"/>
  <c r="B29" i="3"/>
  <c r="K28" i="3"/>
  <c r="J28" i="3"/>
  <c r="I28" i="3"/>
  <c r="H28" i="3"/>
  <c r="G28" i="3"/>
  <c r="F28" i="3"/>
  <c r="B28" i="3"/>
  <c r="K27" i="3"/>
  <c r="J27" i="3"/>
  <c r="I27" i="3"/>
  <c r="H27" i="3"/>
  <c r="G27" i="3"/>
  <c r="F27" i="3"/>
  <c r="B27" i="3"/>
  <c r="K26" i="3"/>
  <c r="J26" i="3"/>
  <c r="I26" i="3"/>
  <c r="H26" i="3"/>
  <c r="G26" i="3"/>
  <c r="F26" i="3"/>
  <c r="B26" i="3"/>
  <c r="K25" i="3"/>
  <c r="J25" i="3"/>
  <c r="I25" i="3"/>
  <c r="H25" i="3"/>
  <c r="G25" i="3"/>
  <c r="F25" i="3"/>
  <c r="B25" i="3"/>
  <c r="K24" i="3"/>
  <c r="J24" i="3"/>
  <c r="I24" i="3"/>
  <c r="H24" i="3"/>
  <c r="G24" i="3"/>
  <c r="F24" i="3"/>
  <c r="B24" i="3"/>
  <c r="K23" i="3"/>
  <c r="J23" i="3"/>
  <c r="I23" i="3"/>
  <c r="H23" i="3"/>
  <c r="G23" i="3"/>
  <c r="F23" i="3"/>
  <c r="B23" i="3"/>
  <c r="K22" i="3"/>
  <c r="J22" i="3"/>
  <c r="I22" i="3"/>
  <c r="H22" i="3"/>
  <c r="G22" i="3"/>
  <c r="F22" i="3"/>
  <c r="B22" i="3"/>
  <c r="K21" i="3"/>
  <c r="J21" i="3"/>
  <c r="I21" i="3"/>
  <c r="H21" i="3"/>
  <c r="G21" i="3"/>
  <c r="F21" i="3"/>
  <c r="B21" i="3"/>
  <c r="K20" i="3"/>
  <c r="J20" i="3"/>
  <c r="I20" i="3"/>
  <c r="H20" i="3"/>
  <c r="G20" i="3"/>
  <c r="F20" i="3"/>
  <c r="B20" i="3"/>
  <c r="K19" i="3"/>
  <c r="J19" i="3"/>
  <c r="I19" i="3"/>
  <c r="H19" i="3"/>
  <c r="G19" i="3"/>
  <c r="F19" i="3"/>
  <c r="B19" i="3"/>
  <c r="K18" i="3"/>
  <c r="J18" i="3"/>
  <c r="I18" i="3"/>
  <c r="H18" i="3"/>
  <c r="G18" i="3"/>
  <c r="F18" i="3"/>
  <c r="B18" i="3"/>
  <c r="K17" i="3"/>
  <c r="J17" i="3"/>
  <c r="I17" i="3"/>
  <c r="H17" i="3"/>
  <c r="G17" i="3"/>
  <c r="F17" i="3"/>
  <c r="B17" i="3"/>
  <c r="K16" i="3"/>
  <c r="J16" i="3"/>
  <c r="I16" i="3"/>
  <c r="H16" i="3"/>
  <c r="G16" i="3"/>
  <c r="F16" i="3"/>
  <c r="B16" i="3"/>
  <c r="K15" i="3"/>
  <c r="J15" i="3"/>
  <c r="I15" i="3"/>
  <c r="H15" i="3"/>
  <c r="G15" i="3"/>
  <c r="F15" i="3"/>
  <c r="B15" i="3"/>
  <c r="K14" i="3"/>
  <c r="J14" i="3"/>
  <c r="I14" i="3"/>
  <c r="H14" i="3"/>
  <c r="G14" i="3"/>
  <c r="F14" i="3"/>
  <c r="B14" i="3"/>
  <c r="K13" i="3"/>
  <c r="J13" i="3"/>
  <c r="I13" i="3"/>
  <c r="H13" i="3"/>
  <c r="G13" i="3"/>
  <c r="F13" i="3"/>
  <c r="B13" i="3"/>
  <c r="K12" i="3"/>
  <c r="J12" i="3"/>
  <c r="I12" i="3"/>
  <c r="H12" i="3"/>
  <c r="G12" i="3"/>
  <c r="F12" i="3"/>
  <c r="B12" i="3"/>
  <c r="K11" i="3"/>
  <c r="J11" i="3"/>
  <c r="I11" i="3"/>
  <c r="H11" i="3"/>
  <c r="G11" i="3"/>
  <c r="F11" i="3"/>
  <c r="B11" i="3"/>
  <c r="K10" i="3"/>
  <c r="J10" i="3"/>
  <c r="I10" i="3"/>
  <c r="H10" i="3"/>
  <c r="G10" i="3"/>
  <c r="F10" i="3"/>
  <c r="B10" i="3"/>
  <c r="K9" i="3"/>
  <c r="J9" i="3"/>
  <c r="I9" i="3"/>
  <c r="H9" i="3"/>
  <c r="G9" i="3"/>
  <c r="F9" i="3"/>
  <c r="B9" i="3"/>
  <c r="K8" i="3"/>
  <c r="J8" i="3"/>
  <c r="I8" i="3"/>
  <c r="H8" i="3"/>
  <c r="G8" i="3"/>
  <c r="F8" i="3"/>
  <c r="B8" i="3"/>
  <c r="K7" i="3"/>
  <c r="J7" i="3"/>
  <c r="I7" i="3"/>
  <c r="H7" i="3"/>
  <c r="G7" i="3"/>
  <c r="F7" i="3"/>
  <c r="B7" i="3"/>
  <c r="M3" i="3"/>
  <c r="L3" i="3"/>
  <c r="M3" i="2"/>
  <c r="L3" i="2"/>
  <c r="B320" i="2"/>
  <c r="B298" i="2"/>
  <c r="B269" i="2"/>
  <c r="B282" i="2"/>
  <c r="B104" i="2"/>
  <c r="B170" i="2"/>
  <c r="B69" i="2"/>
  <c r="B264" i="2"/>
  <c r="B156" i="2"/>
  <c r="B123" i="2"/>
  <c r="B384" i="2"/>
  <c r="B16" i="2"/>
  <c r="B93" i="2"/>
  <c r="B72" i="2"/>
  <c r="B52" i="2"/>
  <c r="B349" i="2"/>
  <c r="B207" i="2"/>
  <c r="B202" i="2"/>
  <c r="B321" i="2"/>
  <c r="B224" i="2"/>
  <c r="B117" i="2"/>
  <c r="B342" i="2"/>
  <c r="B171" i="2"/>
  <c r="B71" i="2"/>
  <c r="B51" i="2"/>
  <c r="B159" i="2"/>
  <c r="B340" i="2"/>
  <c r="B273" i="2"/>
  <c r="B300" i="2"/>
  <c r="B122" i="2"/>
  <c r="B299" i="2"/>
  <c r="B107" i="2"/>
  <c r="B185" i="2"/>
  <c r="B284" i="2"/>
  <c r="B106" i="2"/>
  <c r="B234" i="2"/>
  <c r="B255" i="2"/>
  <c r="B73" i="2"/>
  <c r="B268" i="2"/>
  <c r="B90" i="2"/>
  <c r="B267" i="2"/>
  <c r="B116" i="2"/>
  <c r="B233" i="2"/>
  <c r="B53" i="2"/>
  <c r="B250" i="2"/>
  <c r="B68" i="2"/>
  <c r="B86" i="2"/>
  <c r="B125" i="2"/>
  <c r="B95" i="2"/>
  <c r="B366" i="2"/>
  <c r="B180" i="2"/>
  <c r="B365" i="2"/>
  <c r="B137" i="2"/>
  <c r="B74" i="2"/>
  <c r="B235" i="2"/>
  <c r="B24" i="2"/>
  <c r="B109" i="2"/>
  <c r="B27" i="2"/>
  <c r="B183" i="2"/>
  <c r="B13" i="2"/>
  <c r="B47" i="2"/>
  <c r="B206" i="2"/>
  <c r="B369" i="2"/>
  <c r="B143" i="2"/>
  <c r="B169" i="2"/>
  <c r="B208" i="2"/>
  <c r="B155" i="2"/>
  <c r="B288" i="2"/>
  <c r="B174" i="2"/>
  <c r="B35" i="2"/>
  <c r="B272" i="2"/>
  <c r="B94" i="2"/>
  <c r="B271" i="2"/>
  <c r="B77" i="2"/>
  <c r="B103" i="2"/>
  <c r="B256" i="2"/>
  <c r="B46" i="2"/>
  <c r="B128" i="2"/>
  <c r="B221" i="2"/>
  <c r="B45" i="2"/>
  <c r="B236" i="2"/>
  <c r="B56" i="2"/>
  <c r="B205" i="2"/>
  <c r="B387" i="2"/>
  <c r="B203" i="2"/>
  <c r="B23" i="2"/>
  <c r="B216" i="2"/>
  <c r="B36" i="2"/>
  <c r="B385" i="2"/>
  <c r="B97" i="2"/>
  <c r="B33" i="2"/>
  <c r="B336" i="2"/>
  <c r="B152" i="2"/>
  <c r="B335" i="2"/>
  <c r="B79" i="2"/>
  <c r="B258" i="2"/>
  <c r="B78" i="2"/>
  <c r="B257" i="2"/>
  <c r="B61" i="2"/>
  <c r="B55" i="2"/>
  <c r="B240" i="2"/>
  <c r="B157" i="2"/>
  <c r="B323" i="2"/>
  <c r="B49" i="2"/>
  <c r="B381" i="2"/>
  <c r="B9" i="2"/>
  <c r="B275" i="2"/>
  <c r="B383" i="2"/>
  <c r="B48" i="2"/>
  <c r="B378" i="2"/>
  <c r="B168" i="2"/>
  <c r="B287" i="2"/>
  <c r="B325" i="2"/>
  <c r="B252" i="2"/>
  <c r="B31" i="2"/>
  <c r="B356" i="2"/>
  <c r="B215" i="2"/>
  <c r="B210" i="2"/>
  <c r="B32" i="2"/>
  <c r="B191" i="2"/>
  <c r="B11" i="2"/>
  <c r="B380" i="2"/>
  <c r="B377" i="2"/>
  <c r="B96" i="2"/>
  <c r="B382" i="2"/>
  <c r="B194" i="2"/>
  <c r="B12" i="2"/>
  <c r="B177" i="2"/>
  <c r="B92" i="2"/>
  <c r="B358" i="2"/>
  <c r="B176" i="2"/>
  <c r="B87" i="2"/>
  <c r="B331" i="2"/>
  <c r="B147" i="2"/>
  <c r="B344" i="2"/>
  <c r="B158" i="2"/>
  <c r="B355" i="2"/>
  <c r="B354" i="2"/>
  <c r="B307" i="2"/>
  <c r="B127" i="2"/>
  <c r="B324" i="2"/>
  <c r="B140" i="2"/>
  <c r="B303" i="2"/>
  <c r="B201" i="2"/>
  <c r="B17" i="2"/>
  <c r="B204" i="2"/>
  <c r="B262" i="2"/>
  <c r="B82" i="2"/>
  <c r="B259" i="2"/>
  <c r="B348" i="2"/>
  <c r="B149" i="2"/>
  <c r="B332" i="2"/>
  <c r="B376" i="2"/>
  <c r="B312" i="2"/>
  <c r="B329" i="2"/>
  <c r="B101" i="2"/>
  <c r="B114" i="2"/>
  <c r="B179" i="2"/>
  <c r="B50" i="2"/>
  <c r="B108" i="2"/>
  <c r="B237" i="2"/>
  <c r="B217" i="2"/>
  <c r="B350" i="2"/>
  <c r="B54" i="2"/>
  <c r="B20" i="2"/>
  <c r="B244" i="2"/>
  <c r="B379" i="2"/>
  <c r="B372" i="2"/>
  <c r="B124" i="2"/>
  <c r="B209" i="2"/>
  <c r="B8" i="2"/>
  <c r="B247" i="2"/>
  <c r="B190" i="2"/>
  <c r="B339" i="2"/>
  <c r="B362" i="2"/>
  <c r="B178" i="2"/>
  <c r="B359" i="2"/>
  <c r="B161" i="2"/>
  <c r="B60" i="2"/>
  <c r="B346" i="2"/>
  <c r="B160" i="2"/>
  <c r="B43" i="2"/>
  <c r="B313" i="2"/>
  <c r="B133" i="2"/>
  <c r="B330" i="2"/>
  <c r="B144" i="2"/>
  <c r="B343" i="2"/>
  <c r="B308" i="2"/>
  <c r="B291" i="2"/>
  <c r="B115" i="2"/>
  <c r="B304" i="2"/>
  <c r="B126" i="2"/>
  <c r="B289" i="2"/>
  <c r="B181" i="2"/>
  <c r="B227" i="2"/>
  <c r="B142" i="2"/>
  <c r="B246" i="2"/>
  <c r="B66" i="2"/>
  <c r="B245" i="2"/>
  <c r="B162" i="2"/>
  <c r="B28" i="2"/>
  <c r="B148" i="2"/>
  <c r="B295" i="2"/>
  <c r="B130" i="2"/>
  <c r="B266" i="2"/>
  <c r="B290" i="2"/>
  <c r="B167" i="2"/>
  <c r="B228" i="2"/>
  <c r="B286" i="2"/>
  <c r="B184" i="2"/>
  <c r="B70" i="2"/>
  <c r="B113" i="2"/>
  <c r="B10" i="2"/>
  <c r="B375" i="2"/>
  <c r="B322" i="2"/>
  <c r="B241" i="2"/>
  <c r="B353" i="2"/>
  <c r="B302" i="2"/>
  <c r="B226" i="2"/>
  <c r="B175" i="2"/>
  <c r="B352" i="2"/>
  <c r="B110" i="2"/>
  <c r="B25" i="2"/>
  <c r="B274" i="2"/>
  <c r="B347" i="2"/>
  <c r="B119" i="2"/>
  <c r="B279" i="2"/>
  <c r="B263" i="2"/>
  <c r="B102" i="2"/>
  <c r="B211" i="2"/>
  <c r="B270" i="2"/>
  <c r="B57" i="2"/>
  <c r="B37" i="2"/>
  <c r="B63" i="2"/>
  <c r="B44" i="2"/>
  <c r="B386" i="2"/>
  <c r="B138" i="2"/>
  <c r="B253" i="2"/>
  <c r="B26" i="2"/>
  <c r="B67" i="2"/>
  <c r="B357" i="2"/>
  <c r="B341" i="2"/>
  <c r="B292" i="2"/>
  <c r="B345" i="2"/>
  <c r="B154" i="2"/>
  <c r="B334" i="2"/>
  <c r="B150" i="2"/>
  <c r="B333" i="2"/>
  <c r="B135" i="2"/>
  <c r="B281" i="2"/>
  <c r="B316" i="2"/>
  <c r="B134" i="2"/>
  <c r="B326" i="2"/>
  <c r="B283" i="2"/>
  <c r="B105" i="2"/>
  <c r="B294" i="2"/>
  <c r="B118" i="2"/>
  <c r="B309" i="2"/>
  <c r="B218" i="2"/>
  <c r="B265" i="2"/>
  <c r="B85" i="2"/>
  <c r="B276" i="2"/>
  <c r="B100" i="2"/>
  <c r="B229" i="2"/>
  <c r="B153" i="2"/>
  <c r="B151" i="2"/>
  <c r="B40" i="2"/>
  <c r="B214" i="2"/>
  <c r="B34" i="2"/>
  <c r="B197" i="2"/>
  <c r="B136" i="2"/>
  <c r="B317" i="2"/>
  <c r="B121" i="2"/>
  <c r="B219" i="2"/>
  <c r="B120" i="2"/>
  <c r="B280" i="2"/>
  <c r="B91" i="2"/>
  <c r="B293" i="2"/>
  <c r="B251" i="2"/>
  <c r="B84" i="2"/>
  <c r="B139" i="2"/>
  <c r="B198" i="2"/>
  <c r="B165" i="2"/>
  <c r="B285" i="2"/>
  <c r="B254" i="2"/>
  <c r="B232" i="2"/>
  <c r="B166" i="2"/>
  <c r="B220" i="2"/>
  <c r="B83" i="2"/>
  <c r="B62" i="2"/>
  <c r="B189" i="2"/>
  <c r="B182" i="2"/>
  <c r="B301" i="2"/>
  <c r="B225" i="2"/>
  <c r="B188" i="2"/>
  <c r="B351" i="2"/>
  <c r="B129" i="2"/>
  <c r="B141" i="2"/>
  <c r="B3" i="3" l="1"/>
  <c r="B3" i="2"/>
</calcChain>
</file>

<file path=xl/sharedStrings.xml><?xml version="1.0" encoding="utf-8"?>
<sst xmlns="http://schemas.openxmlformats.org/spreadsheetml/2006/main" count="3896" uniqueCount="763">
  <si>
    <t>76cadc5cf9cf33f60dea39522e566d74e127ea40b7e9fa4ac4289dbaf16d192fe04cf505d5a0ec676829f46ce6e14fbd6c9807ab7a90ec373e5da10c444cc20bhmIjMnR8veM4jKAY1QbdOLNcE4BDvjji2eYE0Htl1TeziDYIZfUGbO/HFb1+PGT8</t>
  </si>
  <si>
    <t>CRPC 745 Fuel Oil and Diesel BidTable (BT-12EK)</t>
  </si>
  <si>
    <t>Instructions</t>
  </si>
  <si>
    <t>- When pasting content, please use Paste Special as Text without any formatting.
- You can only submit text based responses, please do not use special characters like emojis.
- Please do not change the structure of any of the worksheets. Changing the structure will invalidate your submission.
- Any additional information outside of the given structure of the worksheets will not be visible to the purchaser.
- Please do not save this file in a different format. Saving this file in a different format will invalidate your submission.
- Please follow the instructions provided along with this file to submit it back to Bonfire.
- By default, every item has `No Bid` selected for the `Bid/No Bid Decision` column.
- If you decide to bid on an item, then you must select `Bid` in the `Bid/No Bid Decision` column and all of the other editable cells for the item must contain a valid value.
- If you decide not to bid on an item, then you must select `No Bid` in the `Bid/No Bid Decision` column and all of the other editable cells for the item must be blank.
- To submit additional bids for an item, you must go to the Additional Responses tab.
- If you decide to submit an additional response for an item, then you must also complete a primary response bid for that item.
- Every item has a unique item number found in column D. To submit an additional bid for an item, enter the item number from the Primary Responses sheet into the blank item number cell on the Additional Responses sheet (column D).
- Entering the item number on the Additional responses sheet will cause the line to populate with item-specific info. An additional response can now be completed by filling in the blank cells with the bid information you wish to submit.
- You can submit as many additional bids for each item as you would like
- Please do not use Excel formulas in your responses.
- If you have any questions regarding the content of this file, please contact the appropriate purchaser.
- If you have any technical problems, please contact Bonfire at Support@GoBonfire.com.</t>
  </si>
  <si>
    <t>Primary Responses</t>
  </si>
  <si>
    <t>Numeric</t>
  </si>
  <si>
    <t>Status</t>
  </si>
  <si>
    <t>Bid/No Bid Decision</t>
  </si>
  <si>
    <t>#</t>
  </si>
  <si>
    <t>Item</t>
  </si>
  <si>
    <t>Town</t>
  </si>
  <si>
    <t>Location/Address</t>
  </si>
  <si>
    <t>Tank Size</t>
  </si>
  <si>
    <t>Quantity Required (Gallons)</t>
  </si>
  <si>
    <t>Special Notes</t>
  </si>
  <si>
    <t>Option A: Differential Price</t>
  </si>
  <si>
    <t>Option B: Alternate Firm Pricing</t>
  </si>
  <si>
    <t>Helper:ResponseStatus</t>
  </si>
  <si>
    <t>BidTableItem:BidTableItemID</t>
  </si>
  <si>
    <t>BidTableItemResponse:IsBidding</t>
  </si>
  <si>
    <t>Helper:BidTableBasketOrderWithItemOrder</t>
  </si>
  <si>
    <t>BidTableItem:ItemName</t>
  </si>
  <si>
    <t>BidTableItem:131295</t>
  </si>
  <si>
    <t>BidTableItem:131291</t>
  </si>
  <si>
    <t>BidTableItem:131294</t>
  </si>
  <si>
    <t>BidTableItem:131292</t>
  </si>
  <si>
    <t>BidTableItem:131293</t>
  </si>
  <si>
    <t>BidTableItemResponse:122990</t>
  </si>
  <si>
    <t>BidTableItemResponse:122991</t>
  </si>
  <si>
    <t>Avon</t>
  </si>
  <si>
    <t>No Bid</t>
  </si>
  <si>
    <t>#1-1</t>
  </si>
  <si>
    <t xml:space="preserve">
#2 Heating Oil
</t>
  </si>
  <si>
    <t>Landfill, 281 Huckleberry Hill Road</t>
  </si>
  <si>
    <t>#1-2</t>
  </si>
  <si>
    <t>Fire Station #2, Secret Lake Road</t>
  </si>
  <si>
    <t>#1-3</t>
  </si>
  <si>
    <t>Fire Station #4, Huckleberry Hill Road</t>
  </si>
  <si>
    <t>#1-4</t>
  </si>
  <si>
    <t>Country Side Park, Huckleberry Hill Road</t>
  </si>
  <si>
    <t>#1-5</t>
  </si>
  <si>
    <t>Avon BOE Central Office, 34 Simsbury Road</t>
  </si>
  <si>
    <t>#1-6</t>
  </si>
  <si>
    <t xml:space="preserve">
ULSD
</t>
  </si>
  <si>
    <t>Avon DPW, 11 Arch Road</t>
  </si>
  <si>
    <t>10000 (x2)</t>
  </si>
  <si>
    <t>Tanks above ground</t>
  </si>
  <si>
    <t>Berlin</t>
  </si>
  <si>
    <t>#2-1</t>
  </si>
  <si>
    <t xml:space="preserve">
Diesel
</t>
  </si>
  <si>
    <t>27 Town Farm lane, Berlin Ct 06037</t>
  </si>
  <si>
    <t>On road diesel supreme, above ground tanks</t>
  </si>
  <si>
    <t>#2-2</t>
  </si>
  <si>
    <t>326  Southington Rd, Berlin Ct.06037,</t>
  </si>
  <si>
    <t>Bolton &amp; BOE</t>
  </si>
  <si>
    <t>#3-1</t>
  </si>
  <si>
    <t xml:space="preserve">
Bio Diesel B5
</t>
  </si>
  <si>
    <t>Bolton</t>
  </si>
  <si>
    <t>Town Garage 222 Bolton Center Road, Bolton CT 06043 (Highway Department)</t>
  </si>
  <si>
    <t>None</t>
  </si>
  <si>
    <t>Canton</t>
  </si>
  <si>
    <t>#4-1</t>
  </si>
  <si>
    <t>Cherry Brook School</t>
  </si>
  <si>
    <t>none</t>
  </si>
  <si>
    <t>#4-2</t>
  </si>
  <si>
    <t>Town Hall, 4 Market Street</t>
  </si>
  <si>
    <t>#4-3</t>
  </si>
  <si>
    <t>Sewage Treatment Plant, 50 Old River Road</t>
  </si>
  <si>
    <t>#4-4</t>
  </si>
  <si>
    <t>Highway Garage, 50 Old River Road</t>
  </si>
  <si>
    <t>2,000</t>
  </si>
  <si>
    <t>#4-5</t>
  </si>
  <si>
    <t>Community Center generator, 40 Dyer Avenue</t>
  </si>
  <si>
    <t>#4-6</t>
  </si>
  <si>
    <t>Police Department generator, 45 River Road</t>
  </si>
  <si>
    <t>Beacon Falls</t>
  </si>
  <si>
    <t>#5-1</t>
  </si>
  <si>
    <t xml:space="preserve">
ULSD 0.0015
</t>
  </si>
  <si>
    <t>401 Lopus Road, Beacon Falls, CT 06403</t>
  </si>
  <si>
    <t>Public Works Garage (tank is co-located with gas tank; above-ground); automatic delivery-15 ppm sulfur</t>
  </si>
  <si>
    <t>#5-2</t>
  </si>
  <si>
    <t>Public Works Garage - new generator to be delivered in next few months; location not yet solidified; automatic delivery</t>
  </si>
  <si>
    <t>#5-3</t>
  </si>
  <si>
    <t>411 Lopus Road, Beacon Falls, CT 06403</t>
  </si>
  <si>
    <t>WWTP - new generator to be delivered halfway through FY22; location not yet solidified; automatic delivery</t>
  </si>
  <si>
    <t>#5-4</t>
  </si>
  <si>
    <t>35 North Main Street, Beacon Falls, CT 06403</t>
  </si>
  <si>
    <t>Beacon Hose Company: above-ground tank located in right-rear when facing the building from the street-side (on the side closest to the senior center); automatic delivery</t>
  </si>
  <si>
    <t>#5-5</t>
  </si>
  <si>
    <t>10 Maple Avenue, Beacon Falls, CT 06403</t>
  </si>
  <si>
    <t>Town Hall - underground/basement dual connected 330 tanks. Fill location is road-side; automatic delivery. A generator is also at this location. Tank capacity and usage info is unknown. As far as the Town knows, #2 heating oil used but might be ULSD</t>
  </si>
  <si>
    <t>#5-6</t>
  </si>
  <si>
    <t>57 North Main Street, Beacon Falls, CT 06403</t>
  </si>
  <si>
    <t>Senior Center - underground/basement dual connected 330 tanks. Fill location is on the left-side when facing the building from the street-side (on closest side to firehouse); automatic delivery</t>
  </si>
  <si>
    <t>#5-7</t>
  </si>
  <si>
    <t>WWTP ; back-side of building (east-side); pull around back and pull hose across grass; automatic delivery</t>
  </si>
  <si>
    <t>Bloomfield</t>
  </si>
  <si>
    <t>#6-1</t>
  </si>
  <si>
    <t>21 Southwood Drive Bloomfield CT 06002</t>
  </si>
  <si>
    <t>Above ground tank</t>
  </si>
  <si>
    <t>Cheshire</t>
  </si>
  <si>
    <t>#7-1</t>
  </si>
  <si>
    <t xml:space="preserve">
ULSD Winterblend
</t>
  </si>
  <si>
    <t>Public Works Garage, 1286 Waterbury Rd.</t>
  </si>
  <si>
    <t>Premium Diesel must be winter operability standards</t>
  </si>
  <si>
    <t>#7-2</t>
  </si>
  <si>
    <t>Wastewater Treatment Plant Facility, 1325 Cheshire St.</t>
  </si>
  <si>
    <t>On-call delivery</t>
  </si>
  <si>
    <t>#7-3</t>
  </si>
  <si>
    <t>Police Department , 500 Highland Avenue</t>
  </si>
  <si>
    <t>#7-4</t>
  </si>
  <si>
    <t>Fire Headquarters, 250 Maple Ave</t>
  </si>
  <si>
    <t>underground tank</t>
  </si>
  <si>
    <t>#7-5</t>
  </si>
  <si>
    <t>The Yellow House Teen Center, 554 South Main Street</t>
  </si>
  <si>
    <t>Auto delivery</t>
  </si>
  <si>
    <t>#7-6</t>
  </si>
  <si>
    <t>Fire House #2, 1511 Byam Road</t>
  </si>
  <si>
    <t>#7-7</t>
  </si>
  <si>
    <t>#7-8</t>
  </si>
  <si>
    <t>Public Works Garage, 5 Bay Building, 1286 Waterbury Road</t>
  </si>
  <si>
    <t>#7-9</t>
  </si>
  <si>
    <t>Public Works Garage, 8 Bay Building, 1286 Waterbury Road</t>
  </si>
  <si>
    <t>275 (x2)</t>
  </si>
  <si>
    <t>#7-10</t>
  </si>
  <si>
    <t>Cheshire Performing Arts Place, 1220 Waterbury Road</t>
  </si>
  <si>
    <t>New 400 gallon tank installed</t>
  </si>
  <si>
    <t>#7-11</t>
  </si>
  <si>
    <t>Parks and Recreation Garage, 1304 Waterbury Road</t>
  </si>
  <si>
    <t>auto delivery</t>
  </si>
  <si>
    <t>#7-12</t>
  </si>
  <si>
    <t>Public Works Garage, 1286 Waterbury Road</t>
  </si>
  <si>
    <t>#7-13</t>
  </si>
  <si>
    <t>Wastewater Treatment Plant Facility, 1325 Cheshire Street</t>
  </si>
  <si>
    <t>Automatic delivery</t>
  </si>
  <si>
    <t>#7-14</t>
  </si>
  <si>
    <t>#7-15</t>
  </si>
  <si>
    <t>Arts Place Set up Shop 1300 Waterbury Road</t>
  </si>
  <si>
    <t>Will call delivery</t>
  </si>
  <si>
    <t>Cheshire BOE</t>
  </si>
  <si>
    <t>#8-1</t>
  </si>
  <si>
    <t>Bus Depot, 157 Sandbank Road</t>
  </si>
  <si>
    <t>Estimated diesel amount if bus company does not buy fuel and does not require 90% diesel/10% kerosene mixture, November 1st through February 28th of this school year.</t>
  </si>
  <si>
    <t>#8-2</t>
  </si>
  <si>
    <t>Darcey Elementary School, 1686 Waterbury Road</t>
  </si>
  <si>
    <t>#8-3</t>
  </si>
  <si>
    <t>Doolittle Elementary School, 735 Cornwall Avenue</t>
  </si>
  <si>
    <t>UST size reduced from 10K to 6K gallons</t>
  </si>
  <si>
    <t>#8-4</t>
  </si>
  <si>
    <t>Norton Elementary School, 414 North Brooksvale Road</t>
  </si>
  <si>
    <t>8,000</t>
  </si>
  <si>
    <t>Coventry</t>
  </si>
  <si>
    <t>#9-1</t>
  </si>
  <si>
    <t xml:space="preserve">
Winter Blend ULSD
</t>
  </si>
  <si>
    <t>Coventry Central Station, 1755 Main Street</t>
  </si>
  <si>
    <t>#9-2</t>
  </si>
  <si>
    <t xml:space="preserve">
Summer Blend ULSD
</t>
  </si>
  <si>
    <t>#9-3</t>
  </si>
  <si>
    <t>Bus Depot</t>
  </si>
  <si>
    <t>#9-4</t>
  </si>
  <si>
    <t>DPW - 100 Olsen Road</t>
  </si>
  <si>
    <t>#9-5</t>
  </si>
  <si>
    <t>Water Waste Treatment Plant - 394 Main St.</t>
  </si>
  <si>
    <t>#9-6</t>
  </si>
  <si>
    <t>North Coventry fire – 3427 Main St.</t>
  </si>
  <si>
    <t>#9-7</t>
  </si>
  <si>
    <t>Library – 1134 Main St.</t>
  </si>
  <si>
    <t>#9-8</t>
  </si>
  <si>
    <t>South Coventry Substation - 1645 South St.</t>
  </si>
  <si>
    <t>#9-9</t>
  </si>
  <si>
    <t>Robertson School &amp; Coventry Grammar School</t>
  </si>
  <si>
    <t>6000 (2x 3000 gallon tanks)</t>
  </si>
  <si>
    <t>Cromwell</t>
  </si>
  <si>
    <t>#10-1</t>
  </si>
  <si>
    <t>Dattco Bus Yard, 131 Tuttle Road, Middletown, CT</t>
  </si>
  <si>
    <t>00</t>
  </si>
  <si>
    <t>#10-2</t>
  </si>
  <si>
    <t>Town Garage, James Martin Drive, Cromwell, CT</t>
  </si>
  <si>
    <t>#10-3</t>
  </si>
  <si>
    <t>Town Garage, County Line Road</t>
  </si>
  <si>
    <t>Ellington</t>
  </si>
  <si>
    <t>#11-1</t>
  </si>
  <si>
    <t>Center Fire Dept., 29 Main St: 2,000 gallon tank</t>
  </si>
  <si>
    <t>#11-2</t>
  </si>
  <si>
    <t>Crystal Lake Fire House, 316 Sandy Beach Rd.</t>
  </si>
  <si>
    <t>#11-3</t>
  </si>
  <si>
    <t>P.W. Storage Garage, 21 Main St.</t>
  </si>
  <si>
    <t>#11-4</t>
  </si>
  <si>
    <t>BOE Maintenance Facility, 21 Main St</t>
  </si>
  <si>
    <t>N/A Converted to Gas</t>
  </si>
  <si>
    <t>#11-5</t>
  </si>
  <si>
    <t>Public Works DPW Facility, 21 Main St.</t>
  </si>
  <si>
    <t>#11-6</t>
  </si>
  <si>
    <t>BOE Bus Yard, 450 Somers Road</t>
  </si>
  <si>
    <t>DELIVERY AS NEEDED</t>
  </si>
  <si>
    <t>Refueling from tanker - wet fueling</t>
  </si>
  <si>
    <t>Enfield &amp; BOE</t>
  </si>
  <si>
    <t>#12-1</t>
  </si>
  <si>
    <t>WPC, 90 Parsons Road, Admin Building</t>
  </si>
  <si>
    <t>n/a</t>
  </si>
  <si>
    <t>#12-2</t>
  </si>
  <si>
    <t>WPC Old Plant, 90 Parsons Road, Old Plant</t>
  </si>
  <si>
    <t>#12-3</t>
  </si>
  <si>
    <t>SEJ Public Works Complex, 40 Moody Road</t>
  </si>
  <si>
    <t>Normal seasonal adjustments at terminals expected beginning in November. Deliveries 7:00 a.m. through 3:30 p.m., M - F</t>
  </si>
  <si>
    <t>#12-4</t>
  </si>
  <si>
    <t>#12-5</t>
  </si>
  <si>
    <t>WPC Main Plant, 90 Parsons Road</t>
  </si>
  <si>
    <t>#12-6</t>
  </si>
  <si>
    <t>WPC Generator, 90 Parsons Road</t>
  </si>
  <si>
    <t>#12-7</t>
  </si>
  <si>
    <t>Smyth Bus Company, 25 Depot Hill Road</t>
  </si>
  <si>
    <t>Deliveries accepted between 3am and 5pm Monday - Friday. Exception schedule: 6:00 - 7:30 a.m. and 3:00 - 4:40 p.m., when buses are leaving/arriving in compound</t>
  </si>
  <si>
    <t>#12-8</t>
  </si>
  <si>
    <t>Farmington</t>
  </si>
  <si>
    <t>#13-1</t>
  </si>
  <si>
    <t>Police Station, 319 New Britain Avenue</t>
  </si>
  <si>
    <t>#13-2</t>
  </si>
  <si>
    <t>Senior/Community Center, 321 New Britain Avenue</t>
  </si>
  <si>
    <t>#13-3</t>
  </si>
  <si>
    <t>Unionville Museum, 15 School Street</t>
  </si>
  <si>
    <t>#13-4</t>
  </si>
  <si>
    <t>Tunxis Hose Fire Station, 11 School Street</t>
  </si>
  <si>
    <t>#13-5</t>
  </si>
  <si>
    <t>East Farms Fire Station, 94 South Street</t>
  </si>
  <si>
    <t>#13-6</t>
  </si>
  <si>
    <t>Staples House, 2 Monteith Drive</t>
  </si>
  <si>
    <t>#13-7</t>
  </si>
  <si>
    <t>Southwest Fire Station, 2 Westwoods Drive</t>
  </si>
  <si>
    <t>#13-8</t>
  </si>
  <si>
    <t>Stonehouse, 7 Westwoods Drive</t>
  </si>
  <si>
    <t>#13-9</t>
  </si>
  <si>
    <t xml:space="preserve">
Summer Blend
</t>
  </si>
  <si>
    <t>Highway Garage, 544 New Britain Avenue</t>
  </si>
  <si>
    <t>The diesel fuel herein specified shall be hydrocarbon oils, free from acid, grit, salt water and fibrous or other foreign matter, and shall conform to the requirements of ASTM D975 latest revision. Vendor(s) shall be responsible for ensuring the cold weather, trouble - free operation of equipment/vehicles. The addition of cold - flow additives, in accordance with industry standards, will therefore be required to meet such blending requirements at no additional cost.
*Undyed; product must be clear</t>
  </si>
  <si>
    <t>#13-10</t>
  </si>
  <si>
    <t>Westwoods Golf Course, Westwoods Drive</t>
  </si>
  <si>
    <t>#13-11</t>
  </si>
  <si>
    <t xml:space="preserve">
Winter Blend
</t>
  </si>
  <si>
    <t>*Diesel must be clear, not dyed</t>
  </si>
  <si>
    <t>Glastonbury</t>
  </si>
  <si>
    <t>#14-1</t>
  </si>
  <si>
    <t>Parks &amp; Rec, 1086 New London Tpk</t>
  </si>
  <si>
    <t>#14-2</t>
  </si>
  <si>
    <t>Police Range, 2380 New London Tpk</t>
  </si>
  <si>
    <t>in basement</t>
  </si>
  <si>
    <t>#14-3</t>
  </si>
  <si>
    <t>Board of Education:Field House, 1086 New London Tpk</t>
  </si>
  <si>
    <t>#14-4</t>
  </si>
  <si>
    <t xml:space="preserve">
Premium ULSD
</t>
  </si>
  <si>
    <t>High Street Pump Station, 125 High St.</t>
  </si>
  <si>
    <t>#14-5</t>
  </si>
  <si>
    <t>Hubbard Pump Station, 15 Hubbard St.</t>
  </si>
  <si>
    <t>#14-6</t>
  </si>
  <si>
    <t>Matson Hill Pump Station, 35 Matson Hill Rd</t>
  </si>
  <si>
    <t>above ground</t>
  </si>
  <si>
    <t>#14-7</t>
  </si>
  <si>
    <t>Water Pollution Control Facility, 2149 Main Street</t>
  </si>
  <si>
    <t>#14-8</t>
  </si>
  <si>
    <t>Parker Terrace Station, 30 Park Terrace</t>
  </si>
  <si>
    <t>#14-9</t>
  </si>
  <si>
    <t>Cider Mill Pump Station, 260 Cider Mill Road</t>
  </si>
  <si>
    <t>#14-10</t>
  </si>
  <si>
    <t>Smith Pump Station, 1620 Main Street</t>
  </si>
  <si>
    <t>#14-11</t>
  </si>
  <si>
    <t xml:space="preserve">
Bio-Diesel B5
</t>
  </si>
  <si>
    <t>Bulky Waste, Tryon St</t>
  </si>
  <si>
    <t>1,000</t>
  </si>
  <si>
    <t>#14-12</t>
  </si>
  <si>
    <t>Highway Garage, 2380 New London Tpk</t>
  </si>
  <si>
    <t>#14-13</t>
  </si>
  <si>
    <t>Fire Co. #1, 2825 Main Street</t>
  </si>
  <si>
    <t>#14-14</t>
  </si>
  <si>
    <t>Fire Co. #4, Manchester Rd.</t>
  </si>
  <si>
    <t>#14-15</t>
  </si>
  <si>
    <t>Bus Yard, 311 Oakwood Drive</t>
  </si>
  <si>
    <t>10,000</t>
  </si>
  <si>
    <t>Above ground</t>
  </si>
  <si>
    <t>#14-16</t>
  </si>
  <si>
    <t>High School - Generator 133 Hubbard Street</t>
  </si>
  <si>
    <t>Generator 1</t>
  </si>
  <si>
    <t>#14-17</t>
  </si>
  <si>
    <t>Nayaug Elementary School - Generator 3 - 222 Old Maids Lane</t>
  </si>
  <si>
    <t>Generator 3</t>
  </si>
  <si>
    <t>#14-18</t>
  </si>
  <si>
    <t>High School - Generator 2 - 133 Hubbard Street</t>
  </si>
  <si>
    <t>Generator 2</t>
  </si>
  <si>
    <t>Haddam</t>
  </si>
  <si>
    <t>#15-1</t>
  </si>
  <si>
    <t xml:space="preserve">
#2 heating oil
</t>
  </si>
  <si>
    <t>Haddam Fire #4 / 50 Rock Landing Rd., Haddam Neck</t>
  </si>
  <si>
    <t>#15-2</t>
  </si>
  <si>
    <t>Haddam Fire #3 / 1040 Killingworth Rd., Higganum</t>
  </si>
  <si>
    <t>#15-3</t>
  </si>
  <si>
    <t>Haddam Fire #2 / 1010 Saybrook Rd., Haddam</t>
  </si>
  <si>
    <t>#15-4</t>
  </si>
  <si>
    <t>Veterans Museum / 7 Candlewood Hill Rd., Higganum</t>
  </si>
  <si>
    <t>#15-5</t>
  </si>
  <si>
    <t>Community Center / 7 Candlewood Hill Rd., Higganum</t>
  </si>
  <si>
    <t>#15-6</t>
  </si>
  <si>
    <t>Town Office Building / 21 Field Park Dr., Haddam</t>
  </si>
  <si>
    <t>#15-7</t>
  </si>
  <si>
    <t>Senior Center / 923 Saybrook Rd., Haddam</t>
  </si>
  <si>
    <t>#15-8</t>
  </si>
  <si>
    <t>Old Town Hall/ Masons Building / 30 Field Park Dr., Haddam</t>
  </si>
  <si>
    <t>2 tanks @ 275 gallons each</t>
  </si>
  <si>
    <t>#15-9</t>
  </si>
  <si>
    <t>Public Works / 103 Depot Rd., Higganum</t>
  </si>
  <si>
    <t>#15-10</t>
  </si>
  <si>
    <t>Historical Society / 14 Hayden Hill Rd., Haddam</t>
  </si>
  <si>
    <t>#15-11</t>
  </si>
  <si>
    <t>HES Property / 272 Saybrook Rd., Higganum</t>
  </si>
  <si>
    <t>#15-12</t>
  </si>
  <si>
    <t>Public Works / 130 Depot Rd., Higganum</t>
  </si>
  <si>
    <t>2 tanks @ 800 gallons each</t>
  </si>
  <si>
    <t>Manchester</t>
  </si>
  <si>
    <t>#16-1</t>
  </si>
  <si>
    <t>Cemetery, 240 East Center St.</t>
  </si>
  <si>
    <t>#16-2</t>
  </si>
  <si>
    <t>Off. Neighborhood &amp; Families, 153 Spruce Street</t>
  </si>
  <si>
    <t>#16-3</t>
  </si>
  <si>
    <t>Mary Cheney, 586 Main St</t>
  </si>
  <si>
    <t>#16-4</t>
  </si>
  <si>
    <t>Maintenance, 260 Garden Grove</t>
  </si>
  <si>
    <t>no</t>
  </si>
  <si>
    <t>#16-5</t>
  </si>
  <si>
    <t>New Seasons (Arts &amp; Crafts), 241 Garden Grove</t>
  </si>
  <si>
    <t>#16-6</t>
  </si>
  <si>
    <t>Nike Teen Center, 280A Garden Grove</t>
  </si>
  <si>
    <t>#16-7</t>
  </si>
  <si>
    <t>Nike ballet, 280 Garden Grove</t>
  </si>
  <si>
    <t>#16-8</t>
  </si>
  <si>
    <t>Rec office, 39 Lodge Dr.</t>
  </si>
  <si>
    <t>#16-9</t>
  </si>
  <si>
    <t>B&amp;G Office (Grange), 325 Olcott St.</t>
  </si>
  <si>
    <t>#16-10</t>
  </si>
  <si>
    <t>Northwest Pk Blg 1 (Rec), 448 Tolland Tpke.</t>
  </si>
  <si>
    <t>#16-11</t>
  </si>
  <si>
    <t>Northwest Pk Blg 2 (Main), 448 Tolland Tpke.</t>
  </si>
  <si>
    <t>#16-12</t>
  </si>
  <si>
    <t xml:space="preserve">
Premium USLD
</t>
  </si>
  <si>
    <t>Highway Garage, 263 Olcott St.</t>
  </si>
  <si>
    <t>#16-13</t>
  </si>
  <si>
    <t>Sewer Department</t>
  </si>
  <si>
    <t>#16-14</t>
  </si>
  <si>
    <t>Water, 125 Spring St.</t>
  </si>
  <si>
    <t>#16-15</t>
  </si>
  <si>
    <t>BOE, 5 Glen Road</t>
  </si>
  <si>
    <t>#16-16</t>
  </si>
  <si>
    <t>New Youth Services, 63 Linden Street</t>
  </si>
  <si>
    <t>Middlebury</t>
  </si>
  <si>
    <t>#17-1</t>
  </si>
  <si>
    <t>Library, Crest Rd</t>
  </si>
  <si>
    <t>#17-2</t>
  </si>
  <si>
    <t>Fire Dept, 1 Tucker Hill Rd</t>
  </si>
  <si>
    <t>#17-3</t>
  </si>
  <si>
    <t>Historical Society, 1 Library Rd</t>
  </si>
  <si>
    <t>#17-4</t>
  </si>
  <si>
    <t>Public Works, 1 Service Rd,</t>
  </si>
  <si>
    <t>2 tanks at 3000 gallons each</t>
  </si>
  <si>
    <t>#17-5</t>
  </si>
  <si>
    <t>#17-6</t>
  </si>
  <si>
    <t>2 tanks at 3000 gall each</t>
  </si>
  <si>
    <t>#17-7</t>
  </si>
  <si>
    <t>WPCA, Various Locations</t>
  </si>
  <si>
    <t>Various locations</t>
  </si>
  <si>
    <t>Middletown</t>
  </si>
  <si>
    <t>#18-1</t>
  </si>
  <si>
    <t>Bus Garage, City Yard, 485 Washington Street</t>
  </si>
  <si>
    <t>#18-2</t>
  </si>
  <si>
    <t>Tradesman Building, City Yard, 485 Washington Street</t>
  </si>
  <si>
    <t>#18-3</t>
  </si>
  <si>
    <t>Landfill, 80 Johnson Ave</t>
  </si>
  <si>
    <t>#18-4</t>
  </si>
  <si>
    <t>Parks Dept., Butternut St</t>
  </si>
  <si>
    <t>1,500</t>
  </si>
  <si>
    <t>#18-5</t>
  </si>
  <si>
    <t>Vets Pool, Walnut Grove</t>
  </si>
  <si>
    <t>2 X 275</t>
  </si>
  <si>
    <t>#18-6</t>
  </si>
  <si>
    <t>Beacon Water Treatment Plant, Meriden Road</t>
  </si>
  <si>
    <t>#18-7</t>
  </si>
  <si>
    <t>Roth Water Treatment Plan, River Road</t>
  </si>
  <si>
    <t>3,000</t>
  </si>
  <si>
    <t>#18-8</t>
  </si>
  <si>
    <t>Emergency Management, Randolph Road</t>
  </si>
  <si>
    <t>#18-9</t>
  </si>
  <si>
    <t>City Yard, 485 Washington Street</t>
  </si>
  <si>
    <t>#18-10</t>
  </si>
  <si>
    <t>Landfill, 80 Johnson Street</t>
  </si>
  <si>
    <t>#18-11</t>
  </si>
  <si>
    <t>Fire Department, Cross Street</t>
  </si>
  <si>
    <t>#18-12</t>
  </si>
  <si>
    <t>Police Department, Main Street</t>
  </si>
  <si>
    <t>New London</t>
  </si>
  <si>
    <t>#19-1</t>
  </si>
  <si>
    <t xml:space="preserve">
#2 Heating Fuel
</t>
  </si>
  <si>
    <t>City Hall, 181 State Street</t>
  </si>
  <si>
    <t>2 tanks @ 300 gall each</t>
  </si>
  <si>
    <t>#19-2</t>
  </si>
  <si>
    <t>Shaw's Cove Pump Station, 440 Bank Street</t>
  </si>
  <si>
    <t>#19-3</t>
  </si>
  <si>
    <t>Public Works Complex, 109 Crystal Avenue</t>
  </si>
  <si>
    <t>#19-4</t>
  </si>
  <si>
    <t>Newington</t>
  </si>
  <si>
    <t>#20-1</t>
  </si>
  <si>
    <t>Newington Highway Garage, Oczkowski Way off Milk Lane</t>
  </si>
  <si>
    <t>Two 4,000 gallon Convault split tanks. Fill pipes are 10' off the ground and accessed by metal stairs.</t>
  </si>
  <si>
    <t>Newington BOE</t>
  </si>
  <si>
    <t>#21-1</t>
  </si>
  <si>
    <t xml:space="preserve">
# 2 Heating Oil
</t>
  </si>
  <si>
    <t>Transportation Ofice/Garage,  159 Garfield Street</t>
  </si>
  <si>
    <t>Inside Bus Garage</t>
  </si>
  <si>
    <t>#21-2</t>
  </si>
  <si>
    <t>Newington High School Generator, 605 Willard Avenue</t>
  </si>
  <si>
    <t>Generator</t>
  </si>
  <si>
    <t>Newtown</t>
  </si>
  <si>
    <t>#22-1</t>
  </si>
  <si>
    <t>Hawleyville Fire, 34 Hawleyville Rd., Newtown, CT</t>
  </si>
  <si>
    <t>#22-2</t>
  </si>
  <si>
    <t>Public Works, 4 Turkey Hill Road, Newtown, CT</t>
  </si>
  <si>
    <t>#22-3</t>
  </si>
  <si>
    <t>Newton</t>
  </si>
  <si>
    <t>#22-4</t>
  </si>
  <si>
    <t>Public Works Department, 4 Turkey Hill Road, Newtown</t>
  </si>
  <si>
    <t>#22-5</t>
  </si>
  <si>
    <t>Underwater Search and Rescue, 28 - A Riverside Road, Sandy hook</t>
  </si>
  <si>
    <t>#22-6</t>
  </si>
  <si>
    <t>School Maintenance Shop, Trades Lane</t>
  </si>
  <si>
    <t>#22-7</t>
  </si>
  <si>
    <t>Head O'Meadow School, 94 Boggs Hill Road</t>
  </si>
  <si>
    <t>#22-8</t>
  </si>
  <si>
    <t>Multi Purpose Center, 14 Riverside Road, Sandy Hook</t>
  </si>
  <si>
    <t>#22-9</t>
  </si>
  <si>
    <t>Sandy Hook Fire, 18 Riverside Road, Sandy Hook, CT</t>
  </si>
  <si>
    <t>#22-10</t>
  </si>
  <si>
    <t>Botsford Fire, 3113 - 315 South Main Street, Newtown, CT</t>
  </si>
  <si>
    <t>2 tanks at 275 gall each</t>
  </si>
  <si>
    <t>#22-11</t>
  </si>
  <si>
    <t>Newtown High School Domestic Hot Water Heater</t>
  </si>
  <si>
    <t>North Branford</t>
  </si>
  <si>
    <t>#23-1</t>
  </si>
  <si>
    <t xml:space="preserve">
#2 Fuel Oil
</t>
  </si>
  <si>
    <t>Fire Department, Company #2, 1370 Middletown Ave, Northford</t>
  </si>
  <si>
    <t>17,500 for DPW, 5,000 for FD  DPW -  5,000 GALLON TANK FOR DIESEL              1,OOO GALLON TANK FOR OIL POLICE DEPT – 2,000 GALLON TANK FOR OIL FIRE DEPT – CO # 2 – 1,000 GALLON TANK FOR OIL FIRE DEPT – CO # 3 – 1,000 GALLON TANK FOR OIL FIRE DEPT – AMBULANCE BUILDINGS – 330 GALLON TANK FOR OIL</t>
  </si>
  <si>
    <t>#23-2</t>
  </si>
  <si>
    <t>1675 Foxon Rd</t>
  </si>
  <si>
    <t>#23-3</t>
  </si>
  <si>
    <t>Public Works, 290 Forest Rd., Northford</t>
  </si>
  <si>
    <t>#23-4</t>
  </si>
  <si>
    <t>Police Department, 260 Forest Rd., Northford</t>
  </si>
  <si>
    <t>#23-5</t>
  </si>
  <si>
    <t>Fire Department, Company #3, 1958 Middletown Ave., Northford</t>
  </si>
  <si>
    <t>#23-6</t>
  </si>
  <si>
    <t>Fire Department, Ambulance Bld</t>
  </si>
  <si>
    <t>#23-7</t>
  </si>
  <si>
    <t>Fire Department (gets delivered to Public Works</t>
  </si>
  <si>
    <t>#23-8</t>
  </si>
  <si>
    <t>Portland</t>
  </si>
  <si>
    <t>#24-1</t>
  </si>
  <si>
    <t>Firehouse #3, 169 Great Hill Road</t>
  </si>
  <si>
    <t>#24-2</t>
  </si>
  <si>
    <t>Highway Garage, 505 Glastonbury  Turnpike</t>
  </si>
  <si>
    <t>2 tanks at 330 gall each</t>
  </si>
  <si>
    <t>#24-3</t>
  </si>
  <si>
    <t>Portland Animal Shelter, 5 Lower Main Street</t>
  </si>
  <si>
    <t>#24-4</t>
  </si>
  <si>
    <t>Resource Recovery Facility, 39 Sand Hill Road</t>
  </si>
  <si>
    <t>#24-5</t>
  </si>
  <si>
    <t xml:space="preserve">
ULSD Dyed
</t>
  </si>
  <si>
    <t>#24-6</t>
  </si>
  <si>
    <t>Sewage Treatment Plant, 3 Lower Main Street</t>
  </si>
  <si>
    <t>Portland Housing Authority</t>
  </si>
  <si>
    <t>#25-1</t>
  </si>
  <si>
    <t>Building A 1756G</t>
  </si>
  <si>
    <t>22000 gallons total estimated qty needed - Housing units - gallons needed per tank are not will vary from submission.</t>
  </si>
  <si>
    <t>#25-2</t>
  </si>
  <si>
    <t>Building B1 1754E</t>
  </si>
  <si>
    <t>22001 gallons total estimated qty needed - Housing units - gallons needed per tank are not will vary from submission.</t>
  </si>
  <si>
    <t>#25-3</t>
  </si>
  <si>
    <t>Building B2 1757H</t>
  </si>
  <si>
    <t>22002 gallons total estimated qty needed - Housing units - gallons needed per tank are not will vary from submission.</t>
  </si>
  <si>
    <t>#25-4</t>
  </si>
  <si>
    <t>Building C 1755F</t>
  </si>
  <si>
    <t>22003 gallons total estimated qty needed - Housing units - gallons needed per tank are not will vary from submission.</t>
  </si>
  <si>
    <t>#25-5</t>
  </si>
  <si>
    <t>Building D 1752C</t>
  </si>
  <si>
    <t>22004 gallons total estimated qty needed - Housing units - gallons needed per tank are not will vary from submission.</t>
  </si>
  <si>
    <t>#25-6</t>
  </si>
  <si>
    <t>Building E 1758I</t>
  </si>
  <si>
    <t>22005 gallons total estimated qty needed - Housing units - gallons needed per tank are not will vary from submission.</t>
  </si>
  <si>
    <t>Rocky Hill</t>
  </si>
  <si>
    <t>#26-1</t>
  </si>
  <si>
    <t>Kennedy House, 673 Old Main Street</t>
  </si>
  <si>
    <t>on call delivery</t>
  </si>
  <si>
    <t>#26-2</t>
  </si>
  <si>
    <t>Highway Garage, Old Forge Road</t>
  </si>
  <si>
    <t>on call and auto delivery</t>
  </si>
  <si>
    <t>Suffield</t>
  </si>
  <si>
    <t>#27-1</t>
  </si>
  <si>
    <t>Dog Pound, 44 Ffyler Street -</t>
  </si>
  <si>
    <t>#27-2</t>
  </si>
  <si>
    <t>Water Pollution Control Authority</t>
  </si>
  <si>
    <t>#27-3</t>
  </si>
  <si>
    <t xml:space="preserve">
ULSD (for vehicles)
</t>
  </si>
  <si>
    <t>Landfill, 2715 Mountain Rd.</t>
  </si>
  <si>
    <t>ULSD for vehicles</t>
  </si>
  <si>
    <t>#27-4</t>
  </si>
  <si>
    <t>Highway, 42 Ffyler Place</t>
  </si>
  <si>
    <t>Tolland Town &amp; BOE</t>
  </si>
  <si>
    <t>#28-1</t>
  </si>
  <si>
    <t>Tolland</t>
  </si>
  <si>
    <t>Highway Garage 118 Old Post Road</t>
  </si>
  <si>
    <t>Winder blned required above ground 11/15-3/15 auto delivery</t>
  </si>
  <si>
    <t>#28-2</t>
  </si>
  <si>
    <t>Gehring Fire House #340 - 247 Gehring Road</t>
  </si>
  <si>
    <t>inside bldg</t>
  </si>
  <si>
    <t>#28-3</t>
  </si>
  <si>
    <t>Rhodes Rd Fire House #240 - 3 Rhodes Road</t>
  </si>
  <si>
    <t>automatic delivery above ground</t>
  </si>
  <si>
    <t>#28-4</t>
  </si>
  <si>
    <t>Old Town Hall 22 Tolland Green</t>
  </si>
  <si>
    <t>auto delivery inside bldg</t>
  </si>
  <si>
    <t>#28-5</t>
  </si>
  <si>
    <t>Tolland Jail Museum 52 Tolland Green</t>
  </si>
  <si>
    <t>auto delivery - underground tank</t>
  </si>
  <si>
    <t>#28-6</t>
  </si>
  <si>
    <t>120 Cider Mill RD</t>
  </si>
  <si>
    <t>auto delivery above ground</t>
  </si>
  <si>
    <t>#28-7</t>
  </si>
  <si>
    <t>64 Crystal Lake Road</t>
  </si>
  <si>
    <t>#28-8</t>
  </si>
  <si>
    <t>Sr Center 674 Tolland Stage RD</t>
  </si>
  <si>
    <t>#28-9</t>
  </si>
  <si>
    <t>Birch Grove Primary School 247 Rhodes Road</t>
  </si>
  <si>
    <t>Auto delivery 12 months - underground tank</t>
  </si>
  <si>
    <t>#28-10</t>
  </si>
  <si>
    <t>1 Eagle Way</t>
  </si>
  <si>
    <t>automatic 12 month delivery - underground</t>
  </si>
  <si>
    <t>Waterford</t>
  </si>
  <si>
    <t>#29-1</t>
  </si>
  <si>
    <t>Police Department, 41 Avery Lane</t>
  </si>
  <si>
    <t>#29-2</t>
  </si>
  <si>
    <t>Cohanzi Fire Dept, 53 Dayton Road</t>
  </si>
  <si>
    <t>#29-3</t>
  </si>
  <si>
    <t>Public Works, 1000 Hartford Tpke</t>
  </si>
  <si>
    <t>#29-4</t>
  </si>
  <si>
    <t>89 Rope Ferry Road (JORDAN FIRE</t>
  </si>
  <si>
    <t>#29-5</t>
  </si>
  <si>
    <t>17 Old Colchester Road (Quaker Hill Fire)</t>
  </si>
  <si>
    <t>1000 and 250</t>
  </si>
  <si>
    <t>#29-6</t>
  </si>
  <si>
    <t>63 Goshen Road (Goshen FIre)</t>
  </si>
  <si>
    <t>#29-7</t>
  </si>
  <si>
    <t>441 Boston Post Rd (Oswegatchie Fire)</t>
  </si>
  <si>
    <t>#29-8</t>
  </si>
  <si>
    <t>53 Dayton Road (Cohanzie Fire)</t>
  </si>
  <si>
    <t>#29-9</t>
  </si>
  <si>
    <t>Waterfor</t>
  </si>
  <si>
    <t>69 Rope Ferry Road (Jordan Park House)</t>
  </si>
  <si>
    <t>#29-10</t>
  </si>
  <si>
    <t>49 Hope Ferry Road</t>
  </si>
  <si>
    <t>#29-11</t>
  </si>
  <si>
    <t>70 Boston Post Road (Oswegatchi School)</t>
  </si>
  <si>
    <t>#29-12</t>
  </si>
  <si>
    <t>165 Great Neck Rd (Great Neck School)</t>
  </si>
  <si>
    <t>#29-13</t>
  </si>
  <si>
    <t>285 Bloomingdale Road (Quaker Hill School)</t>
  </si>
  <si>
    <t>#29-14</t>
  </si>
  <si>
    <t>20 Rope Ferry Road (Waterford High School)</t>
  </si>
  <si>
    <t>#29-15</t>
  </si>
  <si>
    <t>West Hartford</t>
  </si>
  <si>
    <t>#30-1</t>
  </si>
  <si>
    <t>Fairview Cemetery, 200 Whitman Avenue</t>
  </si>
  <si>
    <t>#30-2</t>
  </si>
  <si>
    <t>Rockledge Golf Course Maintenance, 289 South Main Street</t>
  </si>
  <si>
    <t>#30-3</t>
  </si>
  <si>
    <t>Westmoor Park Barn, 119 Flagg Road (1)</t>
  </si>
  <si>
    <t>#30-4</t>
  </si>
  <si>
    <t>Westmoor Park Office, 119 Flagg Road (2)</t>
  </si>
  <si>
    <t>#30-5</t>
  </si>
  <si>
    <t>Westmoor Park House, 119 Flagg Road (3)</t>
  </si>
  <si>
    <t>#30-6</t>
  </si>
  <si>
    <t>Beachland Park Garage, 847 South Quaker Lane</t>
  </si>
  <si>
    <t>#30-7</t>
  </si>
  <si>
    <t>#30-8</t>
  </si>
  <si>
    <t>Fire Station #2, 20 Brace Roa</t>
  </si>
  <si>
    <t>#30-9</t>
  </si>
  <si>
    <t>Fire Station #3, 1068 New Britain Avenue</t>
  </si>
  <si>
    <t>#30-10</t>
  </si>
  <si>
    <t>Fire Station #4, 2458 Albany Avenue</t>
  </si>
  <si>
    <t>#30-11</t>
  </si>
  <si>
    <t>Fire Station #4 Generator, 2458 Albany Avenue</t>
  </si>
  <si>
    <t>#30-12</t>
  </si>
  <si>
    <t>Fire Station #5, 58 Berkshire Road</t>
  </si>
  <si>
    <t>#30-13</t>
  </si>
  <si>
    <t>Elmwood Community Center Generator, 1106 New Britain Avenue</t>
  </si>
  <si>
    <t>#30-14</t>
  </si>
  <si>
    <t>Police Department Generator, 103 Raymond Road</t>
  </si>
  <si>
    <t>#30-15</t>
  </si>
  <si>
    <t>Buena Vista Maintenance, 37 Buena Vista Road</t>
  </si>
  <si>
    <t>#30-16</t>
  </si>
  <si>
    <t>#30-17</t>
  </si>
  <si>
    <t>Public Works, 17 Brixton Street, Generator</t>
  </si>
  <si>
    <t>Public Works Generator</t>
  </si>
  <si>
    <t>Weston</t>
  </si>
  <si>
    <t>#31-1</t>
  </si>
  <si>
    <t>Fire House, 234 Lyons Plain Road,</t>
  </si>
  <si>
    <t>#31-2</t>
  </si>
  <si>
    <t>5 School Road, 8,000 gallon tank</t>
  </si>
  <si>
    <t>#31-3</t>
  </si>
  <si>
    <t>78 Old Hyde Road, 3,000 gallon tank</t>
  </si>
  <si>
    <t>#31-4</t>
  </si>
  <si>
    <t>237 Godfrey Road East, 600 gallon tank</t>
  </si>
  <si>
    <t>#31-5</t>
  </si>
  <si>
    <t>#31-6</t>
  </si>
  <si>
    <t>#31-7</t>
  </si>
  <si>
    <t>Wethersfield</t>
  </si>
  <si>
    <t>#32-1</t>
  </si>
  <si>
    <t>Town Garage, 100 Marsh St</t>
  </si>
  <si>
    <t>#32-2</t>
  </si>
  <si>
    <t>Fire House #3, Kelleher Court</t>
  </si>
  <si>
    <t>#32-3</t>
  </si>
  <si>
    <t>60 Belamose Ave, Rocky Hill</t>
  </si>
  <si>
    <t>Windsor</t>
  </si>
  <si>
    <t>#33-1</t>
  </si>
  <si>
    <t>DPW, 99 Day Hill Road</t>
  </si>
  <si>
    <t>#33-2</t>
  </si>
  <si>
    <t>Landfill, 500 Huckleberry Road</t>
  </si>
  <si>
    <t>East Hampton BOE</t>
  </si>
  <si>
    <t>#36-1</t>
  </si>
  <si>
    <t>Gildersleeve Drive</t>
  </si>
  <si>
    <t>#36-2</t>
  </si>
  <si>
    <t>Bus Yard North Main</t>
  </si>
  <si>
    <t>Hebron</t>
  </si>
  <si>
    <t>#37-1</t>
  </si>
  <si>
    <t>PWD Facility 550 Old Colchester Road</t>
  </si>
  <si>
    <t>#37-2</t>
  </si>
  <si>
    <t>Fire Station #1 44 Main Street</t>
  </si>
  <si>
    <t>2 tanks (1500 gall and 500 gall)  one is for school buses and one is for FD vehicles</t>
  </si>
  <si>
    <t>#37-3</t>
  </si>
  <si>
    <t xml:space="preserve">
Gasoline
</t>
  </si>
  <si>
    <t>Entire town uses this one.</t>
  </si>
  <si>
    <t>#37-4</t>
  </si>
  <si>
    <t xml:space="preserve">
Heating Fuel
</t>
  </si>
  <si>
    <t>#37-5</t>
  </si>
  <si>
    <t>FD #1-44 Main Street</t>
  </si>
  <si>
    <t>#37-6</t>
  </si>
  <si>
    <t>FD#2-663 Church Street</t>
  </si>
  <si>
    <t>#37-7</t>
  </si>
  <si>
    <t>FD#3-192 North Street</t>
  </si>
  <si>
    <t>Stafford</t>
  </si>
  <si>
    <t>#38-1</t>
  </si>
  <si>
    <t>Town Fuel Station 80 Upper Road</t>
  </si>
  <si>
    <t>#38-2</t>
  </si>
  <si>
    <t>210 East Street</t>
  </si>
  <si>
    <t>#38-3</t>
  </si>
  <si>
    <t>Historical Society  5 Spring Street</t>
  </si>
  <si>
    <t>#38-4</t>
  </si>
  <si>
    <t>Human / Family Services  21 Hyde Park Rd</t>
  </si>
  <si>
    <t>2 tanks @ 330 gall ea</t>
  </si>
  <si>
    <t>#38-5</t>
  </si>
  <si>
    <t>Dennis Pond Building - 5 Ice House Road</t>
  </si>
  <si>
    <t>#38-6</t>
  </si>
  <si>
    <t>Memorial Hall  275 Orcuttville Rd</t>
  </si>
  <si>
    <t>#38-7</t>
  </si>
  <si>
    <t>Town Hall 1 Main St</t>
  </si>
  <si>
    <t>#38-8</t>
  </si>
  <si>
    <t>Dog Pound - 80 Upper Road</t>
  </si>
  <si>
    <t>Groton</t>
  </si>
  <si>
    <t>#39-1</t>
  </si>
  <si>
    <t>Ann Ave Pump Station Generator 17 Ann Ave</t>
  </si>
  <si>
    <t>#39-2</t>
  </si>
  <si>
    <t>Beebe Cove Pump Station Generator 80 Elm St</t>
  </si>
  <si>
    <t>#39-3</t>
  </si>
  <si>
    <t>Burgess Park Pump Station Generator 40 Birth St</t>
  </si>
  <si>
    <t>#39-4</t>
  </si>
  <si>
    <t>Deerfield Pump Station Generator 91 Pumkin Hill Rd</t>
  </si>
  <si>
    <t>#39-5</t>
  </si>
  <si>
    <t>Fishtown Road Pump Station Generator 230 Fishtown Road</t>
  </si>
  <si>
    <t>#39-6</t>
  </si>
  <si>
    <t>Gravel Street Pump Station Generator 2 Gravel St</t>
  </si>
  <si>
    <t>#39-7</t>
  </si>
  <si>
    <t>Little Gibraltar Pump Station Generator 40 Cedar Rd</t>
  </si>
  <si>
    <t>#39-8</t>
  </si>
  <si>
    <t>Poquonnock River Pump Station Generator 1286 Poquonnock Rd</t>
  </si>
  <si>
    <t>#39-9</t>
  </si>
  <si>
    <t>Noank Pump Station Generator 104 Main ST</t>
  </si>
  <si>
    <t>#39-10</t>
  </si>
  <si>
    <t>North Street Pump Station Generator  1 North St</t>
  </si>
  <si>
    <t>#39-11</t>
  </si>
  <si>
    <t>Beach Road Pump Station Generator 58 Beach Rd</t>
  </si>
  <si>
    <t>#39-12</t>
  </si>
  <si>
    <t>Goss Cove Pump Station Generator 750 Miliatary Hwy</t>
  </si>
  <si>
    <t>#39-13</t>
  </si>
  <si>
    <t>Mumford Cove Pump Station Generator 80 Sunrise Ave</t>
  </si>
  <si>
    <t>#39-14</t>
  </si>
  <si>
    <t>Trails Corner Pump Station Generator 600 Poquonnock Rd</t>
  </si>
  <si>
    <t>#39-15</t>
  </si>
  <si>
    <t>Golf Course Maintenance Bldg 284 Plant St</t>
  </si>
  <si>
    <t>#39-16</t>
  </si>
  <si>
    <t>Transfer Station Garage 685 Flanders Rd</t>
  </si>
  <si>
    <t>#39-17</t>
  </si>
  <si>
    <t>WPCF Generator 170 Gary Ct</t>
  </si>
  <si>
    <t>#39-18</t>
  </si>
  <si>
    <t>Town Hall Annex Fuel Station 180 Groton Long Point Rd</t>
  </si>
  <si>
    <t>#39-19</t>
  </si>
  <si>
    <t>Town Hall Annex 134 Groton Long Point Rd</t>
  </si>
  <si>
    <t>#39-20</t>
  </si>
  <si>
    <t>Police Station Generator 68 Groton Long Point Rd</t>
  </si>
  <si>
    <t>#39-21</t>
  </si>
  <si>
    <t>Town Hall 45 Fort Hill Rd</t>
  </si>
  <si>
    <t>Norwalk Transit District</t>
  </si>
  <si>
    <t>#40-1</t>
  </si>
  <si>
    <t xml:space="preserve">
ULSD #2
</t>
  </si>
  <si>
    <t>Norwalk</t>
  </si>
  <si>
    <t>275 Wilson Ave, Norwalk, CT 06854</t>
  </si>
  <si>
    <t>2 tanks @ 10000 gallons each - Will-Call Delivery. Deliveries accepted Monday – Friday 4:30am to 11:30pm/Sat. &amp; Sun. 8am to 10pm</t>
  </si>
  <si>
    <t>East Hartford</t>
  </si>
  <si>
    <t>#41-1</t>
  </si>
  <si>
    <t>Public Works, 1 Ecology Drive</t>
  </si>
  <si>
    <t>#41-2</t>
  </si>
  <si>
    <t>Public Works Public Safety Complex, 30 School Street</t>
  </si>
  <si>
    <t>None.</t>
  </si>
  <si>
    <t>North Haven</t>
  </si>
  <si>
    <t>#42-1</t>
  </si>
  <si>
    <t>DPW Field Operations, 110 Elm St, North Haven</t>
  </si>
  <si>
    <t>South Windsor</t>
  </si>
  <si>
    <t>#43-1</t>
  </si>
  <si>
    <t xml:space="preserve">
USLD
</t>
  </si>
  <si>
    <t>Dattco 710 Nutmeg Road North</t>
  </si>
  <si>
    <t>above ground tank - call when needed</t>
  </si>
  <si>
    <t>New Fairfield</t>
  </si>
  <si>
    <t>#44-1</t>
  </si>
  <si>
    <t>4 Brush Hill Road TOWN HALL</t>
  </si>
  <si>
    <t>#44-2</t>
  </si>
  <si>
    <t>3 Brush Hill Road</t>
  </si>
  <si>
    <t>275 x 2 (550 total)</t>
  </si>
  <si>
    <t>#44-3</t>
  </si>
  <si>
    <t>2 Brush Hill Road (LIBRARY)</t>
  </si>
  <si>
    <t>#44-4</t>
  </si>
  <si>
    <t>188 Route 37 (DPW)</t>
  </si>
  <si>
    <t>#44-5</t>
  </si>
  <si>
    <t>223 Route 37 (DOG POUND)</t>
  </si>
  <si>
    <t>#44-6</t>
  </si>
  <si>
    <t>225 Route 37 (SQUANTZ ENGINE CO)</t>
  </si>
  <si>
    <t>#44-7</t>
  </si>
  <si>
    <t>302 Ball Pond Road (Co A FIREHOUSE)</t>
  </si>
  <si>
    <t>#44-8</t>
  </si>
  <si>
    <t>302 Ball Pond Road (Police Dept)</t>
  </si>
  <si>
    <t>#44-9</t>
  </si>
  <si>
    <t>33 Route 37 (SR CTR)</t>
  </si>
  <si>
    <t>#44-10</t>
  </si>
  <si>
    <t>7 Fairfield Dr (BALL POND FD)</t>
  </si>
  <si>
    <t>#44-11</t>
  </si>
  <si>
    <t>56 Gillotti Road (HIGH SCHOOL)</t>
  </si>
  <si>
    <t>#44-12</t>
  </si>
  <si>
    <t>54 Gilotti Rd (MIDDLE SCHOOL)</t>
  </si>
  <si>
    <t>#44-13</t>
  </si>
  <si>
    <t>24 Gillotti Road (CELA)</t>
  </si>
  <si>
    <t>Additional Responses</t>
  </si>
  <si>
    <t>N/A</t>
  </si>
  <si>
    <t>Bid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</si>
</sst>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0.00_-"/>
    <numFmt numFmtId="166" formatCode="[$$ ]#,##0.0000_-"/>
  </numFmts>
  <fonts count="9" x14ac:knownFonts="1">
    <font>
      <sz val="12"/>
      <color rgb="FF000000"/>
      <name val="Arial"/>
    </font>
    <font>
      <b/>
      <sz val="22"/>
      <color rgb="FF404040"/>
      <name val="Arial"/>
    </font>
    <font>
      <b/>
      <sz val="12"/>
      <color rgb="FF000000"/>
      <name val="Arial"/>
    </font>
    <font>
      <b/>
      <sz val="12"/>
      <color rgb="FFFFFFFF"/>
      <name val="Arial"/>
    </font>
    <font>
      <b/>
      <sz val="12"/>
      <color rgb="FF548BA1"/>
      <name val="Arial"/>
    </font>
    <font>
      <b/>
      <sz val="18"/>
      <color rgb="FF404040"/>
      <name val="Arial"/>
    </font>
    <font>
      <b/>
      <sz val="16"/>
      <color rgb="FF000000"/>
      <name val="Arial"/>
    </font>
    <font>
      <b/>
      <sz val="14"/>
      <color rgb="FF000000"/>
      <name val="Arial"/>
    </font>
    <font>
      <sz val="12"/>
      <color rgb="FF000000"/>
      <name val="Arial"/>
      <family val="2"/>
    </font>
  </fonts>
  <fills count="6">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rgb="FF5FADCF"/>
        <bgColor rgb="FF000000"/>
      </patternFill>
    </fill>
    <fill>
      <patternFill patternType="solid">
        <fgColor rgb="FF548BA1"/>
        <bgColor rgb="FF000000"/>
      </patternFill>
    </fill>
  </fills>
  <borders count="3">
    <border>
      <left/>
      <right/>
      <top/>
      <bottom/>
      <diagonal/>
    </border>
    <border>
      <left style="thin">
        <color rgb="FF548BA1"/>
      </left>
      <right style="thin">
        <color rgb="FF548BA1"/>
      </right>
      <top style="thin">
        <color rgb="FF548BA1"/>
      </top>
      <bottom style="thin">
        <color rgb="FF548BA1"/>
      </bottom>
      <diagonal/>
    </border>
    <border>
      <left style="thin">
        <color rgb="FFBFBFBF"/>
      </left>
      <right style="thin">
        <color rgb="FFBFBFBF"/>
      </right>
      <top style="thin">
        <color rgb="FFBFBFBF"/>
      </top>
      <bottom style="thin">
        <color rgb="FFBFBFBF"/>
      </bottom>
      <diagonal/>
    </border>
  </borders>
  <cellStyleXfs count="1">
    <xf numFmtId="0" fontId="0" fillId="0" borderId="0"/>
  </cellStyleXfs>
  <cellXfs count="20">
    <xf numFmtId="0" fontId="0" fillId="2" borderId="0" xfId="0" applyFill="1" applyProtection="1">
      <protection locked="0"/>
    </xf>
    <xf numFmtId="0" fontId="0" fillId="2" borderId="0" xfId="0" applyFill="1"/>
    <xf numFmtId="0" fontId="1" fillId="2" borderId="0" xfId="0" applyFont="1" applyFill="1" applyAlignment="1">
      <alignment horizontal="left" vertical="center"/>
    </xf>
    <xf numFmtId="0" fontId="2" fillId="2" borderId="0" xfId="0" applyFont="1" applyFill="1" applyAlignment="1">
      <alignment horizontal="center" vertical="center" wrapText="1"/>
    </xf>
    <xf numFmtId="0" fontId="3" fillId="4" borderId="0" xfId="0" applyFont="1" applyFill="1" applyAlignment="1">
      <alignment horizontal="center" vertical="center" wrapText="1"/>
    </xf>
    <xf numFmtId="0" fontId="0" fillId="2" borderId="0" xfId="0" applyFill="1" applyAlignment="1">
      <alignment horizontal="center" vertical="center" wrapText="1"/>
    </xf>
    <xf numFmtId="0" fontId="3" fillId="5" borderId="0" xfId="0" applyFont="1" applyFill="1" applyAlignment="1">
      <alignment horizontal="center" vertical="center" wrapText="1"/>
    </xf>
    <xf numFmtId="0" fontId="4" fillId="2" borderId="1" xfId="0" applyFont="1" applyFill="1" applyBorder="1" applyAlignment="1">
      <alignment horizontal="center" vertical="center" wrapText="1"/>
    </xf>
    <xf numFmtId="0" fontId="5" fillId="2" borderId="0" xfId="0" applyFont="1" applyFill="1" applyAlignment="1">
      <alignment horizontal="left" vertical="center"/>
    </xf>
    <xf numFmtId="0" fontId="0" fillId="3" borderId="2" xfId="0" applyFill="1" applyBorder="1" applyAlignment="1" applyProtection="1">
      <alignment horizontal="center" vertical="center"/>
      <protection locked="0"/>
    </xf>
    <xf numFmtId="0" fontId="2" fillId="3" borderId="2" xfId="0" applyFont="1" applyFill="1" applyBorder="1" applyAlignment="1">
      <alignment horizontal="center" vertical="center" wrapText="1"/>
    </xf>
    <xf numFmtId="0" fontId="0" fillId="3" borderId="2" xfId="0" applyFill="1" applyBorder="1" applyAlignment="1">
      <alignment horizontal="center" vertical="center" wrapText="1"/>
    </xf>
    <xf numFmtId="0" fontId="6" fillId="3" borderId="2" xfId="0" applyFont="1" applyFill="1" applyBorder="1" applyAlignment="1" applyProtection="1">
      <alignment horizontal="center" vertical="center"/>
      <protection locked="0"/>
    </xf>
    <xf numFmtId="0" fontId="7" fillId="3" borderId="2" xfId="0" applyFont="1" applyFill="1" applyBorder="1" applyAlignment="1">
      <alignment horizontal="center" vertical="center" wrapText="1"/>
    </xf>
    <xf numFmtId="164" fontId="0" fillId="3" borderId="2" xfId="0" applyNumberFormat="1" applyFill="1" applyBorder="1" applyAlignment="1" applyProtection="1">
      <alignment horizontal="center" vertical="center" wrapText="1"/>
      <protection locked="0"/>
    </xf>
    <xf numFmtId="0" fontId="1" fillId="2" borderId="0" xfId="0" applyFont="1" applyFill="1" applyAlignment="1">
      <alignment horizontal="left" vertical="center" wrapText="1"/>
    </xf>
    <xf numFmtId="0" fontId="0" fillId="2" borderId="0" xfId="0" applyFill="1" applyProtection="1">
      <protection locked="0"/>
    </xf>
    <xf numFmtId="0" fontId="0" fillId="3" borderId="0" xfId="0" applyFill="1" applyAlignment="1">
      <alignment vertical="center" wrapText="1"/>
    </xf>
    <xf numFmtId="166" fontId="0" fillId="3" borderId="2" xfId="0" applyNumberFormat="1" applyFill="1" applyBorder="1" applyAlignment="1" applyProtection="1">
      <alignment horizontal="center" vertical="center" wrapText="1"/>
      <protection locked="0"/>
    </xf>
    <xf numFmtId="166" fontId="8" fillId="3" borderId="2" xfId="0" applyNumberFormat="1" applyFont="1" applyFill="1" applyBorder="1" applyAlignment="1" applyProtection="1">
      <alignment horizontal="center" vertical="center" wrapText="1"/>
      <protection locked="0"/>
    </xf>
  </cellXfs>
  <cellStyles count="1">
    <cellStyle name="Normal" xfId="0" builtinId="0"/>
  </cellStyles>
  <dxfs count="3979">
    <dxf>
      <fill>
        <patternFill patternType="solid">
          <fgColor rgb="FFFFFFFF"/>
          <bgColor rgb="FFFFFFFF"/>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ont>
        <b/>
        <color rgb="FF9C0006"/>
      </font>
      <fill>
        <patternFill patternType="solid">
          <fgColor rgb="FFF7C6CE"/>
          <bgColor rgb="FFF7C6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s>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1</xdr:row>
      <xdr:rowOff>0</xdr:rowOff>
    </xdr:from>
    <xdr:ext cx="4762500" cy="647700"/>
    <xdr:pic>
      <xdr:nvPicPr>
        <xdr:cNvPr id="2" name="Capitol Region Council of Governments - Capitol Region Purchasing Council_Logo" descr="Capitol Region Council of Governments - Capitol Region Purchasing Council">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ZZ702"/>
  <sheetViews>
    <sheetView showRowColHeaders="0" workbookViewId="0">
      <selection activeCell="B12" sqref="B12:E12"/>
    </sheetView>
  </sheetViews>
  <sheetFormatPr defaultRowHeight="15" x14ac:dyDescent="0.2"/>
  <cols>
    <col min="2" max="5" width="25" customWidth="1"/>
    <col min="702" max="702" width="9.109375" hidden="1"/>
  </cols>
  <sheetData>
    <row r="2" spans="2:5" ht="80.099999999999994" customHeight="1" x14ac:dyDescent="0.2"/>
    <row r="8" spans="2:5" ht="32.1" customHeight="1" x14ac:dyDescent="0.2">
      <c r="B8" s="15" t="s">
        <v>1</v>
      </c>
      <c r="C8" s="16"/>
      <c r="D8" s="16"/>
      <c r="E8" s="16"/>
    </row>
    <row r="10" spans="2:5" ht="27.75" x14ac:dyDescent="0.2">
      <c r="B10" s="2" t="s">
        <v>2</v>
      </c>
    </row>
    <row r="12" spans="2:5" ht="409.6" customHeight="1" x14ac:dyDescent="0.2">
      <c r="B12" s="17" t="s">
        <v>3</v>
      </c>
      <c r="C12" s="17"/>
      <c r="D12" s="17"/>
      <c r="E12" s="17"/>
    </row>
    <row r="702" spans="702:702" x14ac:dyDescent="0.2">
      <c r="ZZ702" s="1" t="s">
        <v>0</v>
      </c>
    </row>
  </sheetData>
  <sheetProtection password="E36C" sheet="1" objects="1" scenarios="1" insertHyperlinks="0"/>
  <mergeCells count="2">
    <mergeCell ref="B8:E8"/>
    <mergeCell ref="B12:E1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M387"/>
  <sheetViews>
    <sheetView tabSelected="1" zoomScaleNormal="100" workbookViewId="0">
      <pane xSplit="6" ySplit="5" topLeftCell="G378" activePane="bottomRight" state="frozen"/>
      <selection pane="topRight"/>
      <selection pane="bottomLeft"/>
      <selection pane="bottomRight" activeCell="M365" sqref="M365:M366"/>
    </sheetView>
  </sheetViews>
  <sheetFormatPr defaultRowHeight="15" x14ac:dyDescent="0.2"/>
  <cols>
    <col min="2" max="2" width="30" customWidth="1"/>
    <col min="3" max="3" width="5" hidden="1" customWidth="1"/>
    <col min="4" max="5" width="10" customWidth="1"/>
    <col min="6" max="6" width="50" customWidth="1"/>
    <col min="7" max="13" width="15" customWidth="1"/>
  </cols>
  <sheetData>
    <row r="2" spans="2:13" ht="27.75" x14ac:dyDescent="0.2">
      <c r="B2" s="2" t="s">
        <v>4</v>
      </c>
    </row>
    <row r="3" spans="2:13" ht="32.1" customHeight="1" x14ac:dyDescent="0.2">
      <c r="B3" s="3" t="str">
        <f ca="1">IF((COUNTIF(B7:B392, "Error*") + COUNTIF(L3:M3, "Error*")) &gt; 0, "Error: Check cell(s)" &amp;IF(COUNTIF(B7:B392, "Error*") &gt; 0, (" " &amp; ADDRESS(7 + MATCH("Error*", B7:B392, 0) - 1, COLUMN(), 4)), "") &amp; IF(COUNTIF(L3:M3, "Error*") &gt; 0, (" " &amp; ADDRESS(ROW(), 12 + MATCH("Error*", L3:M3, 0) - 1, 4)), ""), "Success: All data is valid!")</f>
        <v>Success: All data is valid!</v>
      </c>
      <c r="C3" s="5"/>
      <c r="D3" s="5"/>
      <c r="E3" s="5"/>
      <c r="F3" s="5"/>
      <c r="G3" s="5"/>
      <c r="H3" s="5"/>
      <c r="I3" s="5"/>
      <c r="J3" s="5"/>
      <c r="K3" s="5"/>
      <c r="L3" s="5" t="str">
        <f>IFERROR("Error: Cell " &amp; ADDRESS((7 + MATCH(FALSE, INDEX(NOT(NOT(ISNUMBER(L7:L392)) * NOT(ISBLANK(L7:L392))), 0), 0) - 1), COLUMN(), 4) &amp; " must be Numeric", "")</f>
        <v/>
      </c>
      <c r="M3" s="5" t="str">
        <f>IFERROR("Error: Cell " &amp; ADDRESS((7 + MATCH(FALSE, INDEX(NOT(NOT(ISNUMBER(M7:M392)) * NOT(ISBLANK(M7:M392))), 0), 0) - 1), COLUMN(), 4) &amp; " must be Numeric", "")</f>
        <v/>
      </c>
    </row>
    <row r="4" spans="2:13" ht="24.95" customHeight="1" x14ac:dyDescent="0.2">
      <c r="B4" s="1"/>
      <c r="C4" s="1"/>
      <c r="D4" s="1"/>
      <c r="E4" s="1"/>
      <c r="F4" s="1"/>
      <c r="G4" s="1"/>
      <c r="H4" s="1"/>
      <c r="I4" s="1"/>
      <c r="J4" s="1"/>
      <c r="K4" s="1"/>
      <c r="L4" s="7" t="s">
        <v>5</v>
      </c>
      <c r="M4" s="7" t="s">
        <v>5</v>
      </c>
    </row>
    <row r="5" spans="2:13" ht="39.950000000000003" customHeight="1" x14ac:dyDescent="0.2">
      <c r="B5" s="4" t="s">
        <v>6</v>
      </c>
      <c r="C5" s="4"/>
      <c r="D5" s="6" t="s">
        <v>7</v>
      </c>
      <c r="E5" s="4" t="s">
        <v>8</v>
      </c>
      <c r="F5" s="4" t="s">
        <v>9</v>
      </c>
      <c r="G5" s="4" t="s">
        <v>10</v>
      </c>
      <c r="H5" s="4" t="s">
        <v>11</v>
      </c>
      <c r="I5" s="4" t="s">
        <v>12</v>
      </c>
      <c r="J5" s="4" t="s">
        <v>13</v>
      </c>
      <c r="K5" s="4" t="s">
        <v>14</v>
      </c>
      <c r="L5" s="6" t="s">
        <v>15</v>
      </c>
      <c r="M5" s="6" t="s">
        <v>16</v>
      </c>
    </row>
    <row r="6" spans="2:13" hidden="1" x14ac:dyDescent="0.2">
      <c r="B6" s="1" t="s">
        <v>17</v>
      </c>
      <c r="C6" s="1" t="s">
        <v>18</v>
      </c>
      <c r="D6" s="1" t="s">
        <v>19</v>
      </c>
      <c r="E6" s="1" t="s">
        <v>20</v>
      </c>
      <c r="F6" s="1" t="s">
        <v>21</v>
      </c>
      <c r="G6" s="1" t="s">
        <v>22</v>
      </c>
      <c r="H6" s="1" t="s">
        <v>23</v>
      </c>
      <c r="I6" s="1" t="s">
        <v>24</v>
      </c>
      <c r="J6" s="1" t="s">
        <v>25</v>
      </c>
      <c r="K6" s="1" t="s">
        <v>26</v>
      </c>
      <c r="L6" s="1" t="s">
        <v>27</v>
      </c>
      <c r="M6" s="1" t="s">
        <v>28</v>
      </c>
    </row>
    <row r="7" spans="2:13" ht="50.1" customHeight="1" x14ac:dyDescent="0.2">
      <c r="B7" s="8" t="s">
        <v>29</v>
      </c>
      <c r="C7" s="1"/>
      <c r="D7" s="1"/>
      <c r="E7" s="1"/>
      <c r="F7" s="1"/>
      <c r="G7" s="1"/>
      <c r="H7" s="1"/>
      <c r="I7" s="1"/>
      <c r="J7" s="1"/>
      <c r="K7" s="1"/>
      <c r="L7" s="1"/>
      <c r="M7" s="1"/>
    </row>
    <row r="8" spans="2:13" ht="54" x14ac:dyDescent="0.2">
      <c r="B8" s="10" t="str">
        <f t="shared" ref="B8:B13" ca="1" si="0">IF(D8 = "No Bid", IFERROR("Error: Clear values for '" &amp; INDIRECT(ADDRESS(5, (12 + MATCH(TRUE, INDEX(NOT(ISBLANK(L8:M8)), 0, 0), 0) - 1))) &amp; "' in cell " &amp; ADDRESS(ROW(), (12 + MATCH(TRUE, INDEX(NOT(ISBLANK(L8:M8)), 0, 0), 0) - 1), 4) &amp; " or select 'Bid'", "Not Bidding"), IF(D8 = "Bid", IFERROR("Error: Missing value for '" &amp; INDIRECT(ADDRESS(5, (12 + MATCH(TRUE, INDEX(ISBLANK(L8:M8), 0, 0), 0) - 1))) &amp; "' in cell " &amp; ADDRESS(ROW(), (12 + MATCH(TRUE, INDEX(ISBLANK(L8:M8), 0, 0), 0) - 1), 4), "Success: All values provided"), "Error: Invalid Bid/No Bid Decision"))</f>
        <v>Not Bidding</v>
      </c>
      <c r="C8" s="11">
        <v>1951788</v>
      </c>
      <c r="D8" s="12" t="s">
        <v>30</v>
      </c>
      <c r="E8" s="11" t="s">
        <v>31</v>
      </c>
      <c r="F8" s="13" t="s">
        <v>32</v>
      </c>
      <c r="G8" s="11" t="s">
        <v>29</v>
      </c>
      <c r="H8" s="11" t="s">
        <v>33</v>
      </c>
      <c r="I8" s="11">
        <v>275</v>
      </c>
      <c r="J8" s="11">
        <v>1000</v>
      </c>
      <c r="K8" s="11"/>
      <c r="L8" s="14"/>
      <c r="M8" s="14"/>
    </row>
    <row r="9" spans="2:13" ht="54" x14ac:dyDescent="0.2">
      <c r="B9" s="10" t="str">
        <f t="shared" ca="1" si="0"/>
        <v>Not Bidding</v>
      </c>
      <c r="C9" s="11">
        <v>1951789</v>
      </c>
      <c r="D9" s="12" t="s">
        <v>30</v>
      </c>
      <c r="E9" s="11" t="s">
        <v>34</v>
      </c>
      <c r="F9" s="13" t="s">
        <v>32</v>
      </c>
      <c r="G9" s="11" t="s">
        <v>29</v>
      </c>
      <c r="H9" s="11" t="s">
        <v>35</v>
      </c>
      <c r="I9" s="11">
        <v>500</v>
      </c>
      <c r="J9" s="11">
        <v>1500</v>
      </c>
      <c r="K9" s="11"/>
      <c r="L9" s="14"/>
      <c r="M9" s="14"/>
    </row>
    <row r="10" spans="2:13" ht="54" x14ac:dyDescent="0.2">
      <c r="B10" s="10" t="str">
        <f t="shared" ca="1" si="0"/>
        <v>Not Bidding</v>
      </c>
      <c r="C10" s="11">
        <v>1951790</v>
      </c>
      <c r="D10" s="12" t="s">
        <v>30</v>
      </c>
      <c r="E10" s="11" t="s">
        <v>36</v>
      </c>
      <c r="F10" s="13" t="s">
        <v>32</v>
      </c>
      <c r="G10" s="11" t="s">
        <v>29</v>
      </c>
      <c r="H10" s="11" t="s">
        <v>37</v>
      </c>
      <c r="I10" s="11">
        <v>500</v>
      </c>
      <c r="J10" s="11">
        <v>1500</v>
      </c>
      <c r="K10" s="11"/>
      <c r="L10" s="14"/>
      <c r="M10" s="14"/>
    </row>
    <row r="11" spans="2:13" ht="54" x14ac:dyDescent="0.2">
      <c r="B11" s="10" t="str">
        <f t="shared" ca="1" si="0"/>
        <v>Not Bidding</v>
      </c>
      <c r="C11" s="11">
        <v>1951791</v>
      </c>
      <c r="D11" s="12" t="s">
        <v>30</v>
      </c>
      <c r="E11" s="11" t="s">
        <v>38</v>
      </c>
      <c r="F11" s="13" t="s">
        <v>32</v>
      </c>
      <c r="G11" s="11" t="s">
        <v>29</v>
      </c>
      <c r="H11" s="11" t="s">
        <v>39</v>
      </c>
      <c r="I11" s="11">
        <v>275</v>
      </c>
      <c r="J11" s="11">
        <v>1000</v>
      </c>
      <c r="K11" s="11"/>
      <c r="L11" s="14"/>
      <c r="M11" s="14"/>
    </row>
    <row r="12" spans="2:13" ht="54" x14ac:dyDescent="0.2">
      <c r="B12" s="10" t="str">
        <f t="shared" ca="1" si="0"/>
        <v>Not Bidding</v>
      </c>
      <c r="C12" s="11">
        <v>1951792</v>
      </c>
      <c r="D12" s="12" t="s">
        <v>30</v>
      </c>
      <c r="E12" s="11" t="s">
        <v>40</v>
      </c>
      <c r="F12" s="13" t="s">
        <v>32</v>
      </c>
      <c r="G12" s="11" t="s">
        <v>29</v>
      </c>
      <c r="H12" s="11" t="s">
        <v>41</v>
      </c>
      <c r="I12" s="11">
        <v>2000</v>
      </c>
      <c r="J12" s="11">
        <v>5000</v>
      </c>
      <c r="K12" s="11"/>
      <c r="L12" s="14"/>
      <c r="M12" s="14"/>
    </row>
    <row r="13" spans="2:13" ht="54" x14ac:dyDescent="0.2">
      <c r="B13" s="10" t="str">
        <f t="shared" ca="1" si="0"/>
        <v>Not Bidding</v>
      </c>
      <c r="C13" s="11">
        <v>1951793</v>
      </c>
      <c r="D13" s="12" t="s">
        <v>30</v>
      </c>
      <c r="E13" s="11" t="s">
        <v>42</v>
      </c>
      <c r="F13" s="13" t="s">
        <v>43</v>
      </c>
      <c r="G13" s="11" t="s">
        <v>29</v>
      </c>
      <c r="H13" s="11" t="s">
        <v>44</v>
      </c>
      <c r="I13" s="11" t="s">
        <v>45</v>
      </c>
      <c r="J13" s="11">
        <v>30000</v>
      </c>
      <c r="K13" s="11" t="s">
        <v>46</v>
      </c>
      <c r="L13" s="14"/>
      <c r="M13" s="14"/>
    </row>
    <row r="15" spans="2:13" ht="50.1" customHeight="1" x14ac:dyDescent="0.2">
      <c r="B15" s="8" t="s">
        <v>47</v>
      </c>
      <c r="C15" s="1"/>
      <c r="D15" s="1"/>
      <c r="E15" s="1"/>
      <c r="F15" s="1"/>
      <c r="G15" s="1"/>
      <c r="H15" s="1"/>
      <c r="I15" s="1"/>
      <c r="J15" s="1"/>
      <c r="K15" s="1"/>
      <c r="L15" s="1"/>
      <c r="M15" s="1"/>
    </row>
    <row r="16" spans="2:13" ht="54" x14ac:dyDescent="0.2">
      <c r="B16" s="10" t="str">
        <f ca="1">IF(D16 = "No Bid", IFERROR("Error: Clear values for '" &amp; INDIRECT(ADDRESS(5, (12 + MATCH(TRUE, INDEX(NOT(ISBLANK(L16:M16)), 0, 0), 0) - 1))) &amp; "' in cell " &amp; ADDRESS(ROW(), (12 + MATCH(TRUE, INDEX(NOT(ISBLANK(L16:M16)), 0, 0), 0) - 1), 4) &amp; " or select 'Bid'", "Not Bidding"), IF(D16 = "Bid", IFERROR("Error: Missing value for '" &amp; INDIRECT(ADDRESS(5, (12 + MATCH(TRUE, INDEX(ISBLANK(L16:M16), 0, 0), 0) - 1))) &amp; "' in cell " &amp; ADDRESS(ROW(), (12 + MATCH(TRUE, INDEX(ISBLANK(L16:M16), 0, 0), 0) - 1), 4), "Success: All values provided"), "Error: Invalid Bid/No Bid Decision"))</f>
        <v>Success: All values provided</v>
      </c>
      <c r="C16" s="11">
        <v>1951967</v>
      </c>
      <c r="D16" s="12" t="s">
        <v>762</v>
      </c>
      <c r="E16" s="11" t="s">
        <v>48</v>
      </c>
      <c r="F16" s="13" t="s">
        <v>49</v>
      </c>
      <c r="G16" s="11" t="s">
        <v>47</v>
      </c>
      <c r="H16" s="11" t="s">
        <v>50</v>
      </c>
      <c r="I16" s="11">
        <v>6000</v>
      </c>
      <c r="J16" s="11">
        <v>33000</v>
      </c>
      <c r="K16" s="11" t="s">
        <v>51</v>
      </c>
      <c r="L16" s="18">
        <v>6.8199999999999997E-2</v>
      </c>
      <c r="M16" s="18">
        <v>0.33860000000000001</v>
      </c>
    </row>
    <row r="17" spans="2:13" ht="54" x14ac:dyDescent="0.2">
      <c r="B17" s="10" t="str">
        <f ca="1">IF(D17 = "No Bid", IFERROR("Error: Clear values for '" &amp; INDIRECT(ADDRESS(5, (12 + MATCH(TRUE, INDEX(NOT(ISBLANK(L17:M17)), 0, 0), 0) - 1))) &amp; "' in cell " &amp; ADDRESS(ROW(), (12 + MATCH(TRUE, INDEX(NOT(ISBLANK(L17:M17)), 0, 0), 0) - 1), 4) &amp; " or select 'Bid'", "Not Bidding"), IF(D17 = "Bid", IFERROR("Error: Missing value for '" &amp; INDIRECT(ADDRESS(5, (12 + MATCH(TRUE, INDEX(ISBLANK(L17:M17), 0, 0), 0) - 1))) &amp; "' in cell " &amp; ADDRESS(ROW(), (12 + MATCH(TRUE, INDEX(ISBLANK(L17:M17), 0, 0), 0) - 1), 4), "Success: All values provided"), "Error: Invalid Bid/No Bid Decision"))</f>
        <v>Success: All values provided</v>
      </c>
      <c r="C17" s="11">
        <v>1951968</v>
      </c>
      <c r="D17" s="12" t="s">
        <v>762</v>
      </c>
      <c r="E17" s="11" t="s">
        <v>52</v>
      </c>
      <c r="F17" s="13" t="s">
        <v>49</v>
      </c>
      <c r="G17" s="11" t="s">
        <v>47</v>
      </c>
      <c r="H17" s="11" t="s">
        <v>53</v>
      </c>
      <c r="I17" s="11">
        <v>1000</v>
      </c>
      <c r="J17" s="11">
        <v>2500</v>
      </c>
      <c r="K17" s="11" t="s">
        <v>51</v>
      </c>
      <c r="L17" s="18">
        <v>6.8199999999999997E-2</v>
      </c>
      <c r="M17" s="18">
        <v>0.33860000000000001</v>
      </c>
    </row>
    <row r="19" spans="2:13" ht="50.1" customHeight="1" x14ac:dyDescent="0.2">
      <c r="B19" s="8" t="s">
        <v>54</v>
      </c>
      <c r="C19" s="1"/>
      <c r="D19" s="1"/>
      <c r="E19" s="1"/>
      <c r="F19" s="1"/>
      <c r="G19" s="1"/>
      <c r="H19" s="1"/>
      <c r="I19" s="1"/>
      <c r="J19" s="1"/>
      <c r="K19" s="1"/>
      <c r="L19" s="1"/>
      <c r="M19" s="1"/>
    </row>
    <row r="20" spans="2:13" ht="75" x14ac:dyDescent="0.2">
      <c r="B20" s="10" t="str">
        <f ca="1">IF(D20 = "No Bid", IFERROR("Error: Clear values for '" &amp; INDIRECT(ADDRESS(5, (12 + MATCH(TRUE, INDEX(NOT(ISBLANK(L20:M20)), 0, 0), 0) - 1))) &amp; "' in cell " &amp; ADDRESS(ROW(), (12 + MATCH(TRUE, INDEX(NOT(ISBLANK(L20:M20)), 0, 0), 0) - 1), 4) &amp; " or select 'Bid'", "Not Bidding"), IF(D20 = "Bid", IFERROR("Error: Missing value for '" &amp; INDIRECT(ADDRESS(5, (12 + MATCH(TRUE, INDEX(ISBLANK(L20:M20), 0, 0), 0) - 1))) &amp; "' in cell " &amp; ADDRESS(ROW(), (12 + MATCH(TRUE, INDEX(ISBLANK(L20:M20), 0, 0), 0) - 1), 4), "Success: All values provided"), "Error: Invalid Bid/No Bid Decision"))</f>
        <v>Success: All values provided</v>
      </c>
      <c r="C20" s="11">
        <v>1951969</v>
      </c>
      <c r="D20" s="12" t="s">
        <v>762</v>
      </c>
      <c r="E20" s="11" t="s">
        <v>55</v>
      </c>
      <c r="F20" s="13" t="s">
        <v>56</v>
      </c>
      <c r="G20" s="11" t="s">
        <v>57</v>
      </c>
      <c r="H20" s="11" t="s">
        <v>58</v>
      </c>
      <c r="I20" s="11">
        <v>4000</v>
      </c>
      <c r="J20" s="11">
        <v>22000</v>
      </c>
      <c r="K20" s="11" t="s">
        <v>59</v>
      </c>
      <c r="L20" s="18">
        <v>7.6200000000000004E-2</v>
      </c>
      <c r="M20" s="18">
        <v>0.34660000000000002</v>
      </c>
    </row>
    <row r="22" spans="2:13" ht="50.1" customHeight="1" x14ac:dyDescent="0.2">
      <c r="B22" s="8" t="s">
        <v>60</v>
      </c>
      <c r="C22" s="1"/>
      <c r="D22" s="1"/>
      <c r="E22" s="1"/>
      <c r="F22" s="1"/>
      <c r="G22" s="1"/>
      <c r="H22" s="1"/>
      <c r="I22" s="1"/>
      <c r="J22" s="1"/>
      <c r="K22" s="1"/>
      <c r="L22" s="1"/>
      <c r="M22" s="1"/>
    </row>
    <row r="23" spans="2:13" ht="54" x14ac:dyDescent="0.2">
      <c r="B23" s="10" t="str">
        <f t="shared" ref="B23:B28" ca="1" si="1">IF(D23 = "No Bid", IFERROR("Error: Clear values for '" &amp; INDIRECT(ADDRESS(5, (12 + MATCH(TRUE, INDEX(NOT(ISBLANK(L23:M23)), 0, 0), 0) - 1))) &amp; "' in cell " &amp; ADDRESS(ROW(), (12 + MATCH(TRUE, INDEX(NOT(ISBLANK(L23:M23)), 0, 0), 0) - 1), 4) &amp; " or select 'Bid'", "Not Bidding"), IF(D23 = "Bid", IFERROR("Error: Missing value for '" &amp; INDIRECT(ADDRESS(5, (12 + MATCH(TRUE, INDEX(ISBLANK(L23:M23), 0, 0), 0) - 1))) &amp; "' in cell " &amp; ADDRESS(ROW(), (12 + MATCH(TRUE, INDEX(ISBLANK(L23:M23), 0, 0), 0) - 1), 4), "Success: All values provided"), "Error: Invalid Bid/No Bid Decision"))</f>
        <v>Success: All values provided</v>
      </c>
      <c r="C23" s="11">
        <v>1951801</v>
      </c>
      <c r="D23" s="12" t="s">
        <v>762</v>
      </c>
      <c r="E23" s="11" t="s">
        <v>61</v>
      </c>
      <c r="F23" s="13" t="s">
        <v>32</v>
      </c>
      <c r="G23" s="11" t="s">
        <v>60</v>
      </c>
      <c r="H23" s="11" t="s">
        <v>62</v>
      </c>
      <c r="I23" s="11">
        <v>10000</v>
      </c>
      <c r="J23" s="11">
        <v>21000</v>
      </c>
      <c r="K23" s="11" t="s">
        <v>63</v>
      </c>
      <c r="L23" s="18">
        <v>6.7199999999999996E-2</v>
      </c>
      <c r="M23" s="18">
        <v>0.247</v>
      </c>
    </row>
    <row r="24" spans="2:13" ht="54" x14ac:dyDescent="0.2">
      <c r="B24" s="10" t="str">
        <f t="shared" ca="1" si="1"/>
        <v>Success: All values provided</v>
      </c>
      <c r="C24" s="11">
        <v>1951802</v>
      </c>
      <c r="D24" s="12" t="s">
        <v>762</v>
      </c>
      <c r="E24" s="11" t="s">
        <v>64</v>
      </c>
      <c r="F24" s="13" t="s">
        <v>32</v>
      </c>
      <c r="G24" s="11" t="s">
        <v>60</v>
      </c>
      <c r="H24" s="11" t="s">
        <v>65</v>
      </c>
      <c r="I24" s="11">
        <v>3000</v>
      </c>
      <c r="J24" s="11">
        <v>3500</v>
      </c>
      <c r="K24" s="11" t="s">
        <v>59</v>
      </c>
      <c r="L24" s="18">
        <v>6.7199999999999996E-2</v>
      </c>
      <c r="M24" s="18">
        <v>0.247</v>
      </c>
    </row>
    <row r="25" spans="2:13" ht="60" x14ac:dyDescent="0.2">
      <c r="B25" s="10" t="str">
        <f t="shared" ca="1" si="1"/>
        <v>Success: All values provided</v>
      </c>
      <c r="C25" s="11">
        <v>1951803</v>
      </c>
      <c r="D25" s="12" t="s">
        <v>762</v>
      </c>
      <c r="E25" s="11" t="s">
        <v>66</v>
      </c>
      <c r="F25" s="13" t="s">
        <v>32</v>
      </c>
      <c r="G25" s="11" t="s">
        <v>60</v>
      </c>
      <c r="H25" s="11" t="s">
        <v>67</v>
      </c>
      <c r="I25" s="11">
        <v>1000</v>
      </c>
      <c r="J25" s="11">
        <v>1750</v>
      </c>
      <c r="K25" s="11" t="s">
        <v>59</v>
      </c>
      <c r="L25" s="18">
        <v>6.7199999999999996E-2</v>
      </c>
      <c r="M25" s="18">
        <v>0.247</v>
      </c>
    </row>
    <row r="26" spans="2:13" ht="54" x14ac:dyDescent="0.2">
      <c r="B26" s="10" t="str">
        <f t="shared" ca="1" si="1"/>
        <v>Success: All values provided</v>
      </c>
      <c r="C26" s="11">
        <v>1951804</v>
      </c>
      <c r="D26" s="12" t="s">
        <v>762</v>
      </c>
      <c r="E26" s="11" t="s">
        <v>68</v>
      </c>
      <c r="F26" s="13" t="s">
        <v>43</v>
      </c>
      <c r="G26" s="11" t="s">
        <v>60</v>
      </c>
      <c r="H26" s="11" t="s">
        <v>69</v>
      </c>
      <c r="I26" s="11" t="s">
        <v>70</v>
      </c>
      <c r="J26" s="11">
        <v>16000</v>
      </c>
      <c r="K26" s="11" t="s">
        <v>59</v>
      </c>
      <c r="L26" s="18">
        <v>9.6199999999999994E-2</v>
      </c>
      <c r="M26" s="18">
        <v>0.36659999999999998</v>
      </c>
    </row>
    <row r="27" spans="2:13" ht="54" x14ac:dyDescent="0.2">
      <c r="B27" s="10" t="str">
        <f t="shared" ca="1" si="1"/>
        <v>Success: All values provided</v>
      </c>
      <c r="C27" s="11">
        <v>1951805</v>
      </c>
      <c r="D27" s="12" t="s">
        <v>762</v>
      </c>
      <c r="E27" s="11" t="s">
        <v>71</v>
      </c>
      <c r="F27" s="13" t="s">
        <v>43</v>
      </c>
      <c r="G27" s="11" t="s">
        <v>60</v>
      </c>
      <c r="H27" s="11" t="s">
        <v>72</v>
      </c>
      <c r="I27" s="11">
        <v>450</v>
      </c>
      <c r="J27" s="11">
        <v>250</v>
      </c>
      <c r="K27" s="11"/>
      <c r="L27" s="18">
        <v>9.6199999999999994E-2</v>
      </c>
      <c r="M27" s="18">
        <v>0.36659999999999998</v>
      </c>
    </row>
    <row r="28" spans="2:13" ht="60" x14ac:dyDescent="0.2">
      <c r="B28" s="10" t="str">
        <f t="shared" ca="1" si="1"/>
        <v>Success: All values provided</v>
      </c>
      <c r="C28" s="11">
        <v>1951806</v>
      </c>
      <c r="D28" s="12" t="s">
        <v>762</v>
      </c>
      <c r="E28" s="11" t="s">
        <v>73</v>
      </c>
      <c r="F28" s="13" t="s">
        <v>43</v>
      </c>
      <c r="G28" s="11" t="s">
        <v>60</v>
      </c>
      <c r="H28" s="11" t="s">
        <v>74</v>
      </c>
      <c r="I28" s="11">
        <v>200</v>
      </c>
      <c r="J28" s="11">
        <v>50</v>
      </c>
      <c r="K28" s="11"/>
      <c r="L28" s="18">
        <v>9.6199999999999994E-2</v>
      </c>
      <c r="M28" s="18">
        <v>0.36659999999999998</v>
      </c>
    </row>
    <row r="30" spans="2:13" ht="50.1" customHeight="1" x14ac:dyDescent="0.2">
      <c r="B30" s="8" t="s">
        <v>75</v>
      </c>
      <c r="C30" s="1"/>
      <c r="D30" s="1"/>
      <c r="E30" s="1"/>
      <c r="F30" s="1"/>
      <c r="G30" s="1"/>
      <c r="H30" s="1"/>
      <c r="I30" s="1"/>
      <c r="J30" s="1"/>
      <c r="K30" s="1"/>
      <c r="L30" s="1"/>
      <c r="M30" s="1"/>
    </row>
    <row r="31" spans="2:13" ht="105" x14ac:dyDescent="0.2">
      <c r="B31" s="10" t="str">
        <f t="shared" ref="B31:B37" ca="1" si="2">IF(D31 = "No Bid", IFERROR("Error: Clear values for '" &amp; INDIRECT(ADDRESS(5, (12 + MATCH(TRUE, INDEX(NOT(ISBLANK(L31:M31)), 0, 0), 0) - 1))) &amp; "' in cell " &amp; ADDRESS(ROW(), (12 + MATCH(TRUE, INDEX(NOT(ISBLANK(L31:M31)), 0, 0), 0) - 1), 4) &amp; " or select 'Bid'", "Not Bidding"), IF(D31 = "Bid", IFERROR("Error: Missing value for '" &amp; INDIRECT(ADDRESS(5, (12 + MATCH(TRUE, INDEX(ISBLANK(L31:M31), 0, 0), 0) - 1))) &amp; "' in cell " &amp; ADDRESS(ROW(), (12 + MATCH(TRUE, INDEX(ISBLANK(L31:M31), 0, 0), 0) - 1), 4), "Success: All values provided"), "Error: Invalid Bid/No Bid Decision"))</f>
        <v>Success: All values provided</v>
      </c>
      <c r="C31" s="11">
        <v>1951794</v>
      </c>
      <c r="D31" s="12" t="s">
        <v>762</v>
      </c>
      <c r="E31" s="11" t="s">
        <v>76</v>
      </c>
      <c r="F31" s="13" t="s">
        <v>77</v>
      </c>
      <c r="G31" s="11" t="s">
        <v>75</v>
      </c>
      <c r="H31" s="11" t="s">
        <v>78</v>
      </c>
      <c r="I31" s="11">
        <v>4000</v>
      </c>
      <c r="J31" s="11">
        <v>10000</v>
      </c>
      <c r="K31" s="11" t="s">
        <v>79</v>
      </c>
      <c r="L31" s="18">
        <v>0.1172</v>
      </c>
      <c r="M31" s="18">
        <v>0.3876</v>
      </c>
    </row>
    <row r="32" spans="2:13" ht="120" x14ac:dyDescent="0.2">
      <c r="B32" s="10" t="str">
        <f t="shared" ca="1" si="2"/>
        <v>Success: All values provided</v>
      </c>
      <c r="C32" s="11">
        <v>1951795</v>
      </c>
      <c r="D32" s="12" t="s">
        <v>762</v>
      </c>
      <c r="E32" s="11" t="s">
        <v>80</v>
      </c>
      <c r="F32" s="13" t="s">
        <v>43</v>
      </c>
      <c r="G32" s="11" t="s">
        <v>75</v>
      </c>
      <c r="H32" s="11" t="s">
        <v>78</v>
      </c>
      <c r="I32" s="11">
        <v>200</v>
      </c>
      <c r="J32" s="11">
        <v>400</v>
      </c>
      <c r="K32" s="11" t="s">
        <v>81</v>
      </c>
      <c r="L32" s="18">
        <v>0.1172</v>
      </c>
      <c r="M32" s="18">
        <v>0.3876</v>
      </c>
    </row>
    <row r="33" spans="2:13" ht="105" x14ac:dyDescent="0.2">
      <c r="B33" s="10" t="str">
        <f t="shared" ca="1" si="2"/>
        <v>Success: All values provided</v>
      </c>
      <c r="C33" s="11">
        <v>1951796</v>
      </c>
      <c r="D33" s="12" t="s">
        <v>762</v>
      </c>
      <c r="E33" s="11" t="s">
        <v>82</v>
      </c>
      <c r="F33" s="13" t="s">
        <v>43</v>
      </c>
      <c r="G33" s="11" t="s">
        <v>75</v>
      </c>
      <c r="H33" s="11" t="s">
        <v>83</v>
      </c>
      <c r="I33" s="11">
        <v>500</v>
      </c>
      <c r="J33" s="11">
        <v>1000</v>
      </c>
      <c r="K33" s="11" t="s">
        <v>84</v>
      </c>
      <c r="L33" s="18">
        <v>0.1172</v>
      </c>
      <c r="M33" s="18">
        <v>0.3876</v>
      </c>
    </row>
    <row r="34" spans="2:13" ht="150" x14ac:dyDescent="0.2">
      <c r="B34" s="10" t="str">
        <f t="shared" ca="1" si="2"/>
        <v>Success: All values provided</v>
      </c>
      <c r="C34" s="11">
        <v>1951797</v>
      </c>
      <c r="D34" s="12" t="s">
        <v>762</v>
      </c>
      <c r="E34" s="11" t="s">
        <v>85</v>
      </c>
      <c r="F34" s="13" t="s">
        <v>32</v>
      </c>
      <c r="G34" s="11" t="s">
        <v>75</v>
      </c>
      <c r="H34" s="11" t="s">
        <v>86</v>
      </c>
      <c r="I34" s="11">
        <v>1000</v>
      </c>
      <c r="J34" s="11">
        <v>4500</v>
      </c>
      <c r="K34" s="11" t="s">
        <v>87</v>
      </c>
      <c r="L34" s="18">
        <v>9.7199999999999995E-2</v>
      </c>
      <c r="M34" s="18">
        <v>0.27700000000000002</v>
      </c>
    </row>
    <row r="35" spans="2:13" ht="255" x14ac:dyDescent="0.2">
      <c r="B35" s="10" t="str">
        <f t="shared" ca="1" si="2"/>
        <v>Success: All values provided</v>
      </c>
      <c r="C35" s="11">
        <v>1951798</v>
      </c>
      <c r="D35" s="12" t="s">
        <v>762</v>
      </c>
      <c r="E35" s="11" t="s">
        <v>88</v>
      </c>
      <c r="F35" s="13" t="s">
        <v>32</v>
      </c>
      <c r="G35" s="11" t="s">
        <v>75</v>
      </c>
      <c r="H35" s="11" t="s">
        <v>89</v>
      </c>
      <c r="I35" s="11">
        <v>660</v>
      </c>
      <c r="J35" s="11">
        <v>3000</v>
      </c>
      <c r="K35" s="11" t="s">
        <v>90</v>
      </c>
      <c r="L35" s="18">
        <v>9.7199999999999995E-2</v>
      </c>
      <c r="M35" s="18">
        <v>0.27700000000000002</v>
      </c>
    </row>
    <row r="36" spans="2:13" ht="180" x14ac:dyDescent="0.2">
      <c r="B36" s="10" t="str">
        <f t="shared" ca="1" si="2"/>
        <v>Success: All values provided</v>
      </c>
      <c r="C36" s="11">
        <v>1951799</v>
      </c>
      <c r="D36" s="12" t="s">
        <v>762</v>
      </c>
      <c r="E36" s="11" t="s">
        <v>91</v>
      </c>
      <c r="F36" s="13" t="s">
        <v>32</v>
      </c>
      <c r="G36" s="11" t="s">
        <v>75</v>
      </c>
      <c r="H36" s="11" t="s">
        <v>92</v>
      </c>
      <c r="I36" s="11">
        <v>660</v>
      </c>
      <c r="J36" s="11">
        <v>700</v>
      </c>
      <c r="K36" s="11" t="s">
        <v>93</v>
      </c>
      <c r="L36" s="18">
        <v>9.7199999999999995E-2</v>
      </c>
      <c r="M36" s="18">
        <v>0.27700000000000002</v>
      </c>
    </row>
    <row r="37" spans="2:13" ht="105" x14ac:dyDescent="0.2">
      <c r="B37" s="10" t="str">
        <f t="shared" ca="1" si="2"/>
        <v>Success: All values provided</v>
      </c>
      <c r="C37" s="11">
        <v>1951800</v>
      </c>
      <c r="D37" s="12" t="s">
        <v>762</v>
      </c>
      <c r="E37" s="11" t="s">
        <v>94</v>
      </c>
      <c r="F37" s="13" t="s">
        <v>32</v>
      </c>
      <c r="G37" s="11" t="s">
        <v>75</v>
      </c>
      <c r="H37" s="11" t="s">
        <v>83</v>
      </c>
      <c r="I37" s="11">
        <v>500</v>
      </c>
      <c r="J37" s="11">
        <v>2000</v>
      </c>
      <c r="K37" s="11" t="s">
        <v>95</v>
      </c>
      <c r="L37" s="18">
        <v>9.7199999999999995E-2</v>
      </c>
      <c r="M37" s="18">
        <v>0.27700000000000002</v>
      </c>
    </row>
    <row r="39" spans="2:13" ht="50.1" customHeight="1" x14ac:dyDescent="0.2">
      <c r="B39" s="8" t="s">
        <v>96</v>
      </c>
      <c r="C39" s="1"/>
      <c r="D39" s="1"/>
      <c r="E39" s="1"/>
      <c r="F39" s="1"/>
      <c r="G39" s="1"/>
      <c r="H39" s="1"/>
      <c r="I39" s="1"/>
      <c r="J39" s="1"/>
      <c r="K39" s="1"/>
      <c r="L39" s="1"/>
      <c r="M39" s="1"/>
    </row>
    <row r="40" spans="2:13" ht="54" x14ac:dyDescent="0.2">
      <c r="B40" s="10" t="str">
        <f ca="1">IF(D40 = "No Bid", IFERROR("Error: Clear values for '" &amp; INDIRECT(ADDRESS(5, (12 + MATCH(TRUE, INDEX(NOT(ISBLANK(L40:M40)), 0, 0), 0) - 1))) &amp; "' in cell " &amp; ADDRESS(ROW(), (12 + MATCH(TRUE, INDEX(NOT(ISBLANK(L40:M40)), 0, 0), 0) - 1), 4) &amp; " or select 'Bid'", "Not Bidding"), IF(D40 = "Bid", IFERROR("Error: Missing value for '" &amp; INDIRECT(ADDRESS(5, (12 + MATCH(TRUE, INDEX(ISBLANK(L40:M40), 0, 0), 0) - 1))) &amp; "' in cell " &amp; ADDRESS(ROW(), (12 + MATCH(TRUE, INDEX(ISBLANK(L40:M40), 0, 0), 0) - 1), 4), "Success: All values provided"), "Error: Invalid Bid/No Bid Decision"))</f>
        <v>Success: All values provided</v>
      </c>
      <c r="C40" s="11">
        <v>1951807</v>
      </c>
      <c r="D40" s="12" t="s">
        <v>762</v>
      </c>
      <c r="E40" s="11" t="s">
        <v>97</v>
      </c>
      <c r="F40" s="13" t="s">
        <v>43</v>
      </c>
      <c r="G40" s="11" t="s">
        <v>96</v>
      </c>
      <c r="H40" s="11" t="s">
        <v>98</v>
      </c>
      <c r="I40" s="11">
        <v>6000</v>
      </c>
      <c r="J40" s="11">
        <v>29000</v>
      </c>
      <c r="K40" s="11" t="s">
        <v>99</v>
      </c>
      <c r="L40" s="18">
        <v>3.2199999999999999E-2</v>
      </c>
      <c r="M40" s="18">
        <v>0.30259999999999998</v>
      </c>
    </row>
    <row r="42" spans="2:13" ht="50.1" customHeight="1" x14ac:dyDescent="0.2">
      <c r="B42" s="8" t="s">
        <v>100</v>
      </c>
      <c r="C42" s="1"/>
      <c r="D42" s="1"/>
      <c r="E42" s="1"/>
      <c r="F42" s="1"/>
      <c r="G42" s="1"/>
      <c r="H42" s="1"/>
      <c r="I42" s="1"/>
      <c r="J42" s="1"/>
      <c r="K42" s="1"/>
      <c r="L42" s="1"/>
      <c r="M42" s="1"/>
    </row>
    <row r="43" spans="2:13" ht="60" x14ac:dyDescent="0.2">
      <c r="B43" s="10" t="str">
        <f t="shared" ref="B43:B57" ca="1" si="3">IF(D43 = "No Bid", IFERROR("Error: Clear values for '" &amp; INDIRECT(ADDRESS(5, (12 + MATCH(TRUE, INDEX(NOT(ISBLANK(L43:M43)), 0, 0), 0) - 1))) &amp; "' in cell " &amp; ADDRESS(ROW(), (12 + MATCH(TRUE, INDEX(NOT(ISBLANK(L43:M43)), 0, 0), 0) - 1), 4) &amp; " or select 'Bid'", "Not Bidding"), IF(D43 = "Bid", IFERROR("Error: Missing value for '" &amp; INDIRECT(ADDRESS(5, (12 + MATCH(TRUE, INDEX(ISBLANK(L43:M43), 0, 0), 0) - 1))) &amp; "' in cell " &amp; ADDRESS(ROW(), (12 + MATCH(TRUE, INDEX(ISBLANK(L43:M43), 0, 0), 0) - 1), 4), "Success: All values provided"), "Error: Invalid Bid/No Bid Decision"))</f>
        <v>Success: All values provided</v>
      </c>
      <c r="C43" s="11">
        <v>1951808</v>
      </c>
      <c r="D43" s="12" t="s">
        <v>762</v>
      </c>
      <c r="E43" s="11" t="s">
        <v>101</v>
      </c>
      <c r="F43" s="13" t="s">
        <v>102</v>
      </c>
      <c r="G43" s="11" t="s">
        <v>100</v>
      </c>
      <c r="H43" s="11" t="s">
        <v>103</v>
      </c>
      <c r="I43" s="11">
        <v>6000</v>
      </c>
      <c r="J43" s="11">
        <v>20000</v>
      </c>
      <c r="K43" s="11" t="s">
        <v>104</v>
      </c>
      <c r="L43" s="18">
        <v>2.98E-2</v>
      </c>
      <c r="M43" s="18">
        <v>0.31</v>
      </c>
    </row>
    <row r="44" spans="2:13" ht="60" x14ac:dyDescent="0.2">
      <c r="B44" s="10" t="str">
        <f t="shared" ca="1" si="3"/>
        <v>Success: All values provided</v>
      </c>
      <c r="C44" s="11">
        <v>1951809</v>
      </c>
      <c r="D44" s="12" t="s">
        <v>762</v>
      </c>
      <c r="E44" s="11" t="s">
        <v>105</v>
      </c>
      <c r="F44" s="13" t="s">
        <v>43</v>
      </c>
      <c r="G44" s="11" t="s">
        <v>100</v>
      </c>
      <c r="H44" s="11" t="s">
        <v>106</v>
      </c>
      <c r="I44" s="11">
        <v>6000</v>
      </c>
      <c r="J44" s="11">
        <v>5000</v>
      </c>
      <c r="K44" s="11" t="s">
        <v>107</v>
      </c>
      <c r="L44" s="18">
        <v>2.98E-2</v>
      </c>
      <c r="M44" s="18">
        <v>0.30020000000000002</v>
      </c>
    </row>
    <row r="45" spans="2:13" ht="54" x14ac:dyDescent="0.2">
      <c r="B45" s="10" t="str">
        <f t="shared" ca="1" si="3"/>
        <v>Success: All values provided</v>
      </c>
      <c r="C45" s="11">
        <v>1951810</v>
      </c>
      <c r="D45" s="12" t="s">
        <v>762</v>
      </c>
      <c r="E45" s="11" t="s">
        <v>108</v>
      </c>
      <c r="F45" s="13" t="s">
        <v>43</v>
      </c>
      <c r="G45" s="11" t="s">
        <v>100</v>
      </c>
      <c r="H45" s="11" t="s">
        <v>109</v>
      </c>
      <c r="I45" s="11">
        <v>1000</v>
      </c>
      <c r="J45" s="11">
        <v>350</v>
      </c>
      <c r="K45" s="11" t="s">
        <v>107</v>
      </c>
      <c r="L45" s="18">
        <v>0.42980000000000002</v>
      </c>
      <c r="M45" s="18">
        <v>0.65839999999999999</v>
      </c>
    </row>
    <row r="46" spans="2:13" ht="54" x14ac:dyDescent="0.2">
      <c r="B46" s="10" t="str">
        <f t="shared" ca="1" si="3"/>
        <v>Success: All values provided</v>
      </c>
      <c r="C46" s="11">
        <v>1951811</v>
      </c>
      <c r="D46" s="12" t="s">
        <v>762</v>
      </c>
      <c r="E46" s="11" t="s">
        <v>110</v>
      </c>
      <c r="F46" s="13" t="s">
        <v>43</v>
      </c>
      <c r="G46" s="11" t="s">
        <v>100</v>
      </c>
      <c r="H46" s="11" t="s">
        <v>111</v>
      </c>
      <c r="I46" s="11">
        <v>1000</v>
      </c>
      <c r="J46" s="11">
        <v>3500</v>
      </c>
      <c r="K46" s="11" t="s">
        <v>112</v>
      </c>
      <c r="L46" s="18">
        <v>2.98E-2</v>
      </c>
      <c r="M46" s="18">
        <v>0.30020000000000002</v>
      </c>
    </row>
    <row r="47" spans="2:13" ht="54" x14ac:dyDescent="0.2">
      <c r="B47" s="10" t="str">
        <f t="shared" ca="1" si="3"/>
        <v>Success: All values provided</v>
      </c>
      <c r="C47" s="11">
        <v>1951812</v>
      </c>
      <c r="D47" s="12" t="s">
        <v>762</v>
      </c>
      <c r="E47" s="11" t="s">
        <v>113</v>
      </c>
      <c r="F47" s="13" t="s">
        <v>32</v>
      </c>
      <c r="G47" s="11" t="s">
        <v>100</v>
      </c>
      <c r="H47" s="11" t="s">
        <v>114</v>
      </c>
      <c r="I47" s="11">
        <v>275</v>
      </c>
      <c r="J47" s="11">
        <v>400</v>
      </c>
      <c r="K47" s="11" t="s">
        <v>115</v>
      </c>
      <c r="L47" s="18">
        <v>6.7199999999999996E-2</v>
      </c>
      <c r="M47" s="18">
        <v>0.247</v>
      </c>
    </row>
    <row r="48" spans="2:13" ht="54" x14ac:dyDescent="0.2">
      <c r="B48" s="10" t="str">
        <f t="shared" ca="1" si="3"/>
        <v>Success: All values provided</v>
      </c>
      <c r="C48" s="11">
        <v>1951813</v>
      </c>
      <c r="D48" s="12" t="s">
        <v>762</v>
      </c>
      <c r="E48" s="11" t="s">
        <v>116</v>
      </c>
      <c r="F48" s="13" t="s">
        <v>32</v>
      </c>
      <c r="G48" s="11" t="s">
        <v>100</v>
      </c>
      <c r="H48" s="11" t="s">
        <v>117</v>
      </c>
      <c r="I48" s="11">
        <v>550</v>
      </c>
      <c r="J48" s="11">
        <v>1000</v>
      </c>
      <c r="K48" s="11" t="s">
        <v>115</v>
      </c>
      <c r="L48" s="18">
        <v>6.7199999999999996E-2</v>
      </c>
      <c r="M48" s="18">
        <v>0.247</v>
      </c>
    </row>
    <row r="49" spans="2:13" ht="54" x14ac:dyDescent="0.2">
      <c r="B49" s="10" t="str">
        <f t="shared" ca="1" si="3"/>
        <v>Success: All values provided</v>
      </c>
      <c r="C49" s="11">
        <v>1951814</v>
      </c>
      <c r="D49" s="12" t="s">
        <v>762</v>
      </c>
      <c r="E49" s="11" t="s">
        <v>118</v>
      </c>
      <c r="F49" s="13" t="s">
        <v>32</v>
      </c>
      <c r="G49" s="11" t="s">
        <v>100</v>
      </c>
      <c r="H49" s="11" t="s">
        <v>117</v>
      </c>
      <c r="I49" s="11">
        <v>275</v>
      </c>
      <c r="J49" s="11">
        <v>500</v>
      </c>
      <c r="K49" s="11" t="s">
        <v>115</v>
      </c>
      <c r="L49" s="18">
        <v>6.7199999999999996E-2</v>
      </c>
      <c r="M49" s="18">
        <v>0.247</v>
      </c>
    </row>
    <row r="50" spans="2:13" ht="60" x14ac:dyDescent="0.2">
      <c r="B50" s="10" t="str">
        <f t="shared" ca="1" si="3"/>
        <v>Success: All values provided</v>
      </c>
      <c r="C50" s="11">
        <v>1951815</v>
      </c>
      <c r="D50" s="12" t="s">
        <v>762</v>
      </c>
      <c r="E50" s="11" t="s">
        <v>119</v>
      </c>
      <c r="F50" s="13" t="s">
        <v>32</v>
      </c>
      <c r="G50" s="11" t="s">
        <v>100</v>
      </c>
      <c r="H50" s="11" t="s">
        <v>120</v>
      </c>
      <c r="I50" s="11">
        <v>275</v>
      </c>
      <c r="J50" s="11">
        <v>750</v>
      </c>
      <c r="K50" s="11" t="s">
        <v>115</v>
      </c>
      <c r="L50" s="18">
        <v>6.7199999999999996E-2</v>
      </c>
      <c r="M50" s="18">
        <v>0.247</v>
      </c>
    </row>
    <row r="51" spans="2:13" ht="60" x14ac:dyDescent="0.2">
      <c r="B51" s="10" t="str">
        <f t="shared" ca="1" si="3"/>
        <v>Success: All values provided</v>
      </c>
      <c r="C51" s="11">
        <v>1951816</v>
      </c>
      <c r="D51" s="12" t="s">
        <v>762</v>
      </c>
      <c r="E51" s="11" t="s">
        <v>121</v>
      </c>
      <c r="F51" s="13" t="s">
        <v>32</v>
      </c>
      <c r="G51" s="11" t="s">
        <v>100</v>
      </c>
      <c r="H51" s="11" t="s">
        <v>122</v>
      </c>
      <c r="I51" s="11" t="s">
        <v>123</v>
      </c>
      <c r="J51" s="11">
        <v>900</v>
      </c>
      <c r="K51" s="11" t="s">
        <v>115</v>
      </c>
      <c r="L51" s="18">
        <v>6.7199999999999996E-2</v>
      </c>
      <c r="M51" s="18">
        <v>0.247</v>
      </c>
    </row>
    <row r="52" spans="2:13" ht="60" x14ac:dyDescent="0.2">
      <c r="B52" s="10" t="str">
        <f t="shared" ca="1" si="3"/>
        <v>Success: All values provided</v>
      </c>
      <c r="C52" s="11">
        <v>1951817</v>
      </c>
      <c r="D52" s="12" t="s">
        <v>762</v>
      </c>
      <c r="E52" s="11" t="s">
        <v>124</v>
      </c>
      <c r="F52" s="13" t="s">
        <v>32</v>
      </c>
      <c r="G52" s="11" t="s">
        <v>100</v>
      </c>
      <c r="H52" s="11" t="s">
        <v>125</v>
      </c>
      <c r="I52" s="11">
        <v>400</v>
      </c>
      <c r="J52" s="11">
        <v>1000</v>
      </c>
      <c r="K52" s="11" t="s">
        <v>126</v>
      </c>
      <c r="L52" s="18">
        <v>6.7199999999999996E-2</v>
      </c>
      <c r="M52" s="18">
        <v>0.247</v>
      </c>
    </row>
    <row r="53" spans="2:13" ht="60" x14ac:dyDescent="0.2">
      <c r="B53" s="10" t="str">
        <f t="shared" ca="1" si="3"/>
        <v>Success: All values provided</v>
      </c>
      <c r="C53" s="11">
        <v>1951818</v>
      </c>
      <c r="D53" s="12" t="s">
        <v>762</v>
      </c>
      <c r="E53" s="11" t="s">
        <v>127</v>
      </c>
      <c r="F53" s="13" t="s">
        <v>32</v>
      </c>
      <c r="G53" s="11" t="s">
        <v>100</v>
      </c>
      <c r="H53" s="11" t="s">
        <v>128</v>
      </c>
      <c r="I53" s="11">
        <v>275</v>
      </c>
      <c r="J53" s="11">
        <v>300</v>
      </c>
      <c r="K53" s="11" t="s">
        <v>129</v>
      </c>
      <c r="L53" s="18">
        <v>6.7199999999999996E-2</v>
      </c>
      <c r="M53" s="18">
        <v>0.247</v>
      </c>
    </row>
    <row r="54" spans="2:13" ht="54" x14ac:dyDescent="0.2">
      <c r="B54" s="10" t="str">
        <f t="shared" ca="1" si="3"/>
        <v>Success: All values provided</v>
      </c>
      <c r="C54" s="11">
        <v>1951819</v>
      </c>
      <c r="D54" s="12" t="s">
        <v>762</v>
      </c>
      <c r="E54" s="11" t="s">
        <v>130</v>
      </c>
      <c r="F54" s="13" t="s">
        <v>32</v>
      </c>
      <c r="G54" s="11" t="s">
        <v>100</v>
      </c>
      <c r="H54" s="11" t="s">
        <v>131</v>
      </c>
      <c r="I54" s="11">
        <v>6500</v>
      </c>
      <c r="J54" s="11">
        <v>500</v>
      </c>
      <c r="K54" s="11" t="s">
        <v>63</v>
      </c>
      <c r="L54" s="18">
        <v>6.7199999999999996E-2</v>
      </c>
      <c r="M54" s="18">
        <v>0.247</v>
      </c>
    </row>
    <row r="55" spans="2:13" ht="60" x14ac:dyDescent="0.2">
      <c r="B55" s="10" t="str">
        <f t="shared" ca="1" si="3"/>
        <v>Success: All values provided</v>
      </c>
      <c r="C55" s="11">
        <v>1951820</v>
      </c>
      <c r="D55" s="12" t="s">
        <v>762</v>
      </c>
      <c r="E55" s="11" t="s">
        <v>132</v>
      </c>
      <c r="F55" s="13" t="s">
        <v>32</v>
      </c>
      <c r="G55" s="11" t="s">
        <v>100</v>
      </c>
      <c r="H55" s="11" t="s">
        <v>133</v>
      </c>
      <c r="I55" s="11">
        <v>4000</v>
      </c>
      <c r="J55" s="11">
        <v>30000</v>
      </c>
      <c r="K55" s="11" t="s">
        <v>134</v>
      </c>
      <c r="L55" s="18">
        <v>6.7199999999999996E-2</v>
      </c>
      <c r="M55" s="18">
        <v>0.247</v>
      </c>
    </row>
    <row r="56" spans="2:13" ht="54" x14ac:dyDescent="0.2">
      <c r="B56" s="10" t="str">
        <f t="shared" ca="1" si="3"/>
        <v>Success: All values provided</v>
      </c>
      <c r="C56" s="11">
        <v>1951821</v>
      </c>
      <c r="D56" s="12" t="s">
        <v>762</v>
      </c>
      <c r="E56" s="11" t="s">
        <v>135</v>
      </c>
      <c r="F56" s="13" t="s">
        <v>32</v>
      </c>
      <c r="G56" s="11" t="s">
        <v>100</v>
      </c>
      <c r="H56" s="11" t="s">
        <v>109</v>
      </c>
      <c r="I56" s="11">
        <v>3000</v>
      </c>
      <c r="J56" s="11">
        <v>150</v>
      </c>
      <c r="K56" s="11" t="s">
        <v>107</v>
      </c>
      <c r="L56" s="18">
        <v>6.7199999999999996E-2</v>
      </c>
      <c r="M56" s="18">
        <v>0.247</v>
      </c>
    </row>
    <row r="57" spans="2:13" ht="54" x14ac:dyDescent="0.2">
      <c r="B57" s="10" t="str">
        <f t="shared" ca="1" si="3"/>
        <v>Success: All values provided</v>
      </c>
      <c r="C57" s="11">
        <v>1951970</v>
      </c>
      <c r="D57" s="12" t="s">
        <v>762</v>
      </c>
      <c r="E57" s="11" t="s">
        <v>136</v>
      </c>
      <c r="F57" s="13" t="s">
        <v>32</v>
      </c>
      <c r="G57" s="11" t="s">
        <v>100</v>
      </c>
      <c r="H57" s="11" t="s">
        <v>137</v>
      </c>
      <c r="I57" s="11">
        <v>275</v>
      </c>
      <c r="J57" s="11">
        <v>2250</v>
      </c>
      <c r="K57" s="11" t="s">
        <v>138</v>
      </c>
      <c r="L57" s="18">
        <v>6.7199999999999996E-2</v>
      </c>
      <c r="M57" s="18">
        <v>0.247</v>
      </c>
    </row>
    <row r="59" spans="2:13" ht="50.1" customHeight="1" x14ac:dyDescent="0.2">
      <c r="B59" s="8" t="s">
        <v>139</v>
      </c>
      <c r="C59" s="1"/>
      <c r="D59" s="1"/>
      <c r="E59" s="1"/>
      <c r="F59" s="1"/>
      <c r="G59" s="1"/>
      <c r="H59" s="1"/>
      <c r="I59" s="1"/>
      <c r="J59" s="1"/>
      <c r="K59" s="1"/>
      <c r="L59" s="1"/>
      <c r="M59" s="1"/>
    </row>
    <row r="60" spans="2:13" ht="165" x14ac:dyDescent="0.2">
      <c r="B60" s="10" t="str">
        <f ca="1">IF(D60 = "No Bid", IFERROR("Error: Clear values for '" &amp; INDIRECT(ADDRESS(5, (12 + MATCH(TRUE, INDEX(NOT(ISBLANK(L60:M60)), 0, 0), 0) - 1))) &amp; "' in cell " &amp; ADDRESS(ROW(), (12 + MATCH(TRUE, INDEX(NOT(ISBLANK(L60:M60)), 0, 0), 0) - 1), 4) &amp; " or select 'Bid'", "Not Bidding"), IF(D60 = "Bid", IFERROR("Error: Missing value for '" &amp; INDIRECT(ADDRESS(5, (12 + MATCH(TRUE, INDEX(ISBLANK(L60:M60), 0, 0), 0) - 1))) &amp; "' in cell " &amp; ADDRESS(ROW(), (12 + MATCH(TRUE, INDEX(ISBLANK(L60:M60), 0, 0), 0) - 1), 4), "Success: All values provided"), "Error: Invalid Bid/No Bid Decision"))</f>
        <v>Success: All values provided</v>
      </c>
      <c r="C60" s="11">
        <v>1951822</v>
      </c>
      <c r="D60" s="12" t="s">
        <v>762</v>
      </c>
      <c r="E60" s="11" t="s">
        <v>140</v>
      </c>
      <c r="F60" s="13" t="s">
        <v>43</v>
      </c>
      <c r="G60" s="11" t="s">
        <v>139</v>
      </c>
      <c r="H60" s="11" t="s">
        <v>141</v>
      </c>
      <c r="I60" s="11">
        <v>8000</v>
      </c>
      <c r="J60" s="11">
        <v>47000</v>
      </c>
      <c r="K60" s="11" t="s">
        <v>142</v>
      </c>
      <c r="L60" s="18">
        <v>9.8699999999999996E-2</v>
      </c>
      <c r="M60" s="18">
        <v>0.36909999999999998</v>
      </c>
    </row>
    <row r="61" spans="2:13" ht="60" x14ac:dyDescent="0.2">
      <c r="B61" s="10" t="str">
        <f ca="1">IF(D61 = "No Bid", IFERROR("Error: Clear values for '" &amp; INDIRECT(ADDRESS(5, (12 + MATCH(TRUE, INDEX(NOT(ISBLANK(L61:M61)), 0, 0), 0) - 1))) &amp; "' in cell " &amp; ADDRESS(ROW(), (12 + MATCH(TRUE, INDEX(NOT(ISBLANK(L61:M61)), 0, 0), 0) - 1), 4) &amp; " or select 'Bid'", "Not Bidding"), IF(D61 = "Bid", IFERROR("Error: Missing value for '" &amp; INDIRECT(ADDRESS(5, (12 + MATCH(TRUE, INDEX(ISBLANK(L61:M61), 0, 0), 0) - 1))) &amp; "' in cell " &amp; ADDRESS(ROW(), (12 + MATCH(TRUE, INDEX(ISBLANK(L61:M61), 0, 0), 0) - 1), 4), "Success: All values provided"), "Error: Invalid Bid/No Bid Decision"))</f>
        <v>Success: All values provided</v>
      </c>
      <c r="C61" s="11">
        <v>1951823</v>
      </c>
      <c r="D61" s="12" t="s">
        <v>762</v>
      </c>
      <c r="E61" s="11" t="s">
        <v>143</v>
      </c>
      <c r="F61" s="13" t="s">
        <v>32</v>
      </c>
      <c r="G61" s="11" t="s">
        <v>139</v>
      </c>
      <c r="H61" s="11" t="s">
        <v>144</v>
      </c>
      <c r="I61" s="11">
        <v>0</v>
      </c>
      <c r="J61" s="11">
        <v>0</v>
      </c>
      <c r="K61" s="11"/>
      <c r="L61" s="18">
        <v>5.4199999999999998E-2</v>
      </c>
      <c r="M61" s="18">
        <v>0.23400000000000001</v>
      </c>
    </row>
    <row r="62" spans="2:13" ht="60" x14ac:dyDescent="0.2">
      <c r="B62" s="10" t="str">
        <f ca="1">IF(D62 = "No Bid", IFERROR("Error: Clear values for '" &amp; INDIRECT(ADDRESS(5, (12 + MATCH(TRUE, INDEX(NOT(ISBLANK(L62:M62)), 0, 0), 0) - 1))) &amp; "' in cell " &amp; ADDRESS(ROW(), (12 + MATCH(TRUE, INDEX(NOT(ISBLANK(L62:M62)), 0, 0), 0) - 1), 4) &amp; " or select 'Bid'", "Not Bidding"), IF(D62 = "Bid", IFERROR("Error: Missing value for '" &amp; INDIRECT(ADDRESS(5, (12 + MATCH(TRUE, INDEX(ISBLANK(L62:M62), 0, 0), 0) - 1))) &amp; "' in cell " &amp; ADDRESS(ROW(), (12 + MATCH(TRUE, INDEX(ISBLANK(L62:M62), 0, 0), 0) - 1), 4), "Success: All values provided"), "Error: Invalid Bid/No Bid Decision"))</f>
        <v>Success: All values provided</v>
      </c>
      <c r="C62" s="11">
        <v>1951824</v>
      </c>
      <c r="D62" s="12" t="s">
        <v>762</v>
      </c>
      <c r="E62" s="11" t="s">
        <v>145</v>
      </c>
      <c r="F62" s="13" t="s">
        <v>32</v>
      </c>
      <c r="G62" s="11" t="s">
        <v>139</v>
      </c>
      <c r="H62" s="11" t="s">
        <v>146</v>
      </c>
      <c r="I62" s="11">
        <v>6000</v>
      </c>
      <c r="J62" s="11">
        <v>18000</v>
      </c>
      <c r="K62" s="11" t="s">
        <v>147</v>
      </c>
      <c r="L62" s="18">
        <v>5.4199999999999998E-2</v>
      </c>
      <c r="M62" s="18">
        <v>0.23400000000000001</v>
      </c>
    </row>
    <row r="63" spans="2:13" ht="60" x14ac:dyDescent="0.2">
      <c r="B63" s="10" t="str">
        <f ca="1">IF(D63 = "No Bid", IFERROR("Error: Clear values for '" &amp; INDIRECT(ADDRESS(5, (12 + MATCH(TRUE, INDEX(NOT(ISBLANK(L63:M63)), 0, 0), 0) - 1))) &amp; "' in cell " &amp; ADDRESS(ROW(), (12 + MATCH(TRUE, INDEX(NOT(ISBLANK(L63:M63)), 0, 0), 0) - 1), 4) &amp; " or select 'Bid'", "Not Bidding"), IF(D63 = "Bid", IFERROR("Error: Missing value for '" &amp; INDIRECT(ADDRESS(5, (12 + MATCH(TRUE, INDEX(ISBLANK(L63:M63), 0, 0), 0) - 1))) &amp; "' in cell " &amp; ADDRESS(ROW(), (12 + MATCH(TRUE, INDEX(ISBLANK(L63:M63), 0, 0), 0) - 1), 4), "Success: All values provided"), "Error: Invalid Bid/No Bid Decision"))</f>
        <v>Success: All values provided</v>
      </c>
      <c r="C63" s="11">
        <v>1951825</v>
      </c>
      <c r="D63" s="12" t="s">
        <v>762</v>
      </c>
      <c r="E63" s="11" t="s">
        <v>148</v>
      </c>
      <c r="F63" s="13" t="s">
        <v>32</v>
      </c>
      <c r="G63" s="11" t="s">
        <v>139</v>
      </c>
      <c r="H63" s="11" t="s">
        <v>149</v>
      </c>
      <c r="I63" s="11" t="s">
        <v>150</v>
      </c>
      <c r="J63" s="11">
        <v>27000</v>
      </c>
      <c r="K63" s="11" t="s">
        <v>107</v>
      </c>
      <c r="L63" s="18">
        <v>5.4199999999999998E-2</v>
      </c>
      <c r="M63" s="18">
        <v>0.23400000000000001</v>
      </c>
    </row>
    <row r="65" spans="2:13" ht="50.1" customHeight="1" x14ac:dyDescent="0.2">
      <c r="B65" s="8" t="s">
        <v>151</v>
      </c>
      <c r="C65" s="1"/>
      <c r="D65" s="1"/>
      <c r="E65" s="1"/>
      <c r="F65" s="1"/>
      <c r="G65" s="1"/>
      <c r="H65" s="1"/>
      <c r="I65" s="1"/>
      <c r="J65" s="1"/>
      <c r="K65" s="1"/>
      <c r="L65" s="1"/>
      <c r="M65" s="1"/>
    </row>
    <row r="66" spans="2:13" ht="54" x14ac:dyDescent="0.2">
      <c r="B66" s="10" t="str">
        <f t="shared" ref="B66:B74" ca="1" si="4">IF(D66 = "No Bid", IFERROR("Error: Clear values for '" &amp; INDIRECT(ADDRESS(5, (12 + MATCH(TRUE, INDEX(NOT(ISBLANK(L66:M66)), 0, 0), 0) - 1))) &amp; "' in cell " &amp; ADDRESS(ROW(), (12 + MATCH(TRUE, INDEX(NOT(ISBLANK(L66:M66)), 0, 0), 0) - 1), 4) &amp; " or select 'Bid'", "Not Bidding"), IF(D66 = "Bid", IFERROR("Error: Missing value for '" &amp; INDIRECT(ADDRESS(5, (12 + MATCH(TRUE, INDEX(ISBLANK(L66:M66), 0, 0), 0) - 1))) &amp; "' in cell " &amp; ADDRESS(ROW(), (12 + MATCH(TRUE, INDEX(ISBLANK(L66:M66), 0, 0), 0) - 1), 4), "Success: All values provided"), "Error: Invalid Bid/No Bid Decision"))</f>
        <v>Not Bidding</v>
      </c>
      <c r="C66" s="11">
        <v>1951971</v>
      </c>
      <c r="D66" s="12" t="s">
        <v>30</v>
      </c>
      <c r="E66" s="11" t="s">
        <v>152</v>
      </c>
      <c r="F66" s="13" t="s">
        <v>153</v>
      </c>
      <c r="G66" s="11" t="s">
        <v>151</v>
      </c>
      <c r="H66" s="11" t="s">
        <v>154</v>
      </c>
      <c r="I66" s="11">
        <v>6000</v>
      </c>
      <c r="J66" s="11">
        <v>22000</v>
      </c>
      <c r="K66" s="11" t="s">
        <v>59</v>
      </c>
      <c r="L66" s="14"/>
      <c r="M66" s="14"/>
    </row>
    <row r="67" spans="2:13" ht="54" x14ac:dyDescent="0.2">
      <c r="B67" s="10" t="str">
        <f t="shared" ca="1" si="4"/>
        <v>Not Bidding</v>
      </c>
      <c r="C67" s="11">
        <v>1951972</v>
      </c>
      <c r="D67" s="12" t="s">
        <v>30</v>
      </c>
      <c r="E67" s="11" t="s">
        <v>155</v>
      </c>
      <c r="F67" s="13" t="s">
        <v>156</v>
      </c>
      <c r="G67" s="11" t="s">
        <v>151</v>
      </c>
      <c r="H67" s="11" t="s">
        <v>154</v>
      </c>
      <c r="I67" s="11">
        <v>6000</v>
      </c>
      <c r="J67" s="11">
        <v>12000</v>
      </c>
      <c r="K67" s="11" t="s">
        <v>59</v>
      </c>
      <c r="L67" s="14"/>
      <c r="M67" s="14"/>
    </row>
    <row r="68" spans="2:13" ht="54" x14ac:dyDescent="0.2">
      <c r="B68" s="10" t="str">
        <f t="shared" ca="1" si="4"/>
        <v>Not Bidding</v>
      </c>
      <c r="C68" s="11">
        <v>1951973</v>
      </c>
      <c r="D68" s="12" t="s">
        <v>30</v>
      </c>
      <c r="E68" s="11" t="s">
        <v>157</v>
      </c>
      <c r="F68" s="13" t="s">
        <v>43</v>
      </c>
      <c r="G68" s="11" t="s">
        <v>151</v>
      </c>
      <c r="H68" s="11" t="s">
        <v>158</v>
      </c>
      <c r="I68" s="11">
        <v>4000</v>
      </c>
      <c r="J68" s="11">
        <v>32500</v>
      </c>
      <c r="K68" s="11" t="s">
        <v>59</v>
      </c>
      <c r="L68" s="14"/>
      <c r="M68" s="14"/>
    </row>
    <row r="69" spans="2:13" ht="54" x14ac:dyDescent="0.2">
      <c r="B69" s="10" t="str">
        <f t="shared" ca="1" si="4"/>
        <v>Not Bidding</v>
      </c>
      <c r="C69" s="11">
        <v>1951974</v>
      </c>
      <c r="D69" s="12" t="s">
        <v>30</v>
      </c>
      <c r="E69" s="11" t="s">
        <v>159</v>
      </c>
      <c r="F69" s="13" t="s">
        <v>32</v>
      </c>
      <c r="G69" s="11" t="s">
        <v>151</v>
      </c>
      <c r="H69" s="11" t="s">
        <v>160</v>
      </c>
      <c r="I69" s="11">
        <v>1000</v>
      </c>
      <c r="J69" s="11">
        <v>6000</v>
      </c>
      <c r="K69" s="11" t="s">
        <v>59</v>
      </c>
      <c r="L69" s="14"/>
      <c r="M69" s="14"/>
    </row>
    <row r="70" spans="2:13" ht="54" x14ac:dyDescent="0.2">
      <c r="B70" s="10" t="str">
        <f t="shared" ca="1" si="4"/>
        <v>Not Bidding</v>
      </c>
      <c r="C70" s="11">
        <v>1951975</v>
      </c>
      <c r="D70" s="12" t="s">
        <v>30</v>
      </c>
      <c r="E70" s="11" t="s">
        <v>161</v>
      </c>
      <c r="F70" s="13" t="s">
        <v>32</v>
      </c>
      <c r="G70" s="11" t="s">
        <v>151</v>
      </c>
      <c r="H70" s="11" t="s">
        <v>162</v>
      </c>
      <c r="I70" s="11">
        <v>1000</v>
      </c>
      <c r="J70" s="11">
        <v>5500</v>
      </c>
      <c r="K70" s="11" t="s">
        <v>59</v>
      </c>
      <c r="L70" s="14"/>
      <c r="M70" s="14"/>
    </row>
    <row r="71" spans="2:13" ht="54" x14ac:dyDescent="0.2">
      <c r="B71" s="10" t="str">
        <f t="shared" ca="1" si="4"/>
        <v>Not Bidding</v>
      </c>
      <c r="C71" s="11">
        <v>1951976</v>
      </c>
      <c r="D71" s="12" t="s">
        <v>30</v>
      </c>
      <c r="E71" s="11" t="s">
        <v>163</v>
      </c>
      <c r="F71" s="13" t="s">
        <v>32</v>
      </c>
      <c r="G71" s="11" t="s">
        <v>151</v>
      </c>
      <c r="H71" s="11" t="s">
        <v>164</v>
      </c>
      <c r="I71" s="11">
        <v>1000</v>
      </c>
      <c r="J71" s="11">
        <v>4000</v>
      </c>
      <c r="K71" s="11" t="s">
        <v>59</v>
      </c>
      <c r="L71" s="14"/>
      <c r="M71" s="14"/>
    </row>
    <row r="72" spans="2:13" ht="54" x14ac:dyDescent="0.2">
      <c r="B72" s="10" t="str">
        <f t="shared" ca="1" si="4"/>
        <v>Not Bidding</v>
      </c>
      <c r="C72" s="11">
        <v>1951977</v>
      </c>
      <c r="D72" s="12" t="s">
        <v>30</v>
      </c>
      <c r="E72" s="11" t="s">
        <v>165</v>
      </c>
      <c r="F72" s="13" t="s">
        <v>32</v>
      </c>
      <c r="G72" s="11" t="s">
        <v>151</v>
      </c>
      <c r="H72" s="11" t="s">
        <v>166</v>
      </c>
      <c r="I72" s="11">
        <v>750</v>
      </c>
      <c r="J72" s="11">
        <v>3000</v>
      </c>
      <c r="K72" s="11" t="s">
        <v>59</v>
      </c>
      <c r="L72" s="14"/>
      <c r="M72" s="14"/>
    </row>
    <row r="73" spans="2:13" ht="54" x14ac:dyDescent="0.2">
      <c r="B73" s="10" t="str">
        <f t="shared" ca="1" si="4"/>
        <v>Not Bidding</v>
      </c>
      <c r="C73" s="11">
        <v>1951978</v>
      </c>
      <c r="D73" s="12" t="s">
        <v>30</v>
      </c>
      <c r="E73" s="11" t="s">
        <v>167</v>
      </c>
      <c r="F73" s="13" t="s">
        <v>32</v>
      </c>
      <c r="G73" s="11" t="s">
        <v>151</v>
      </c>
      <c r="H73" s="11" t="s">
        <v>168</v>
      </c>
      <c r="I73" s="11">
        <v>275</v>
      </c>
      <c r="J73" s="11">
        <v>1500</v>
      </c>
      <c r="K73" s="11" t="s">
        <v>59</v>
      </c>
      <c r="L73" s="14"/>
      <c r="M73" s="14"/>
    </row>
    <row r="74" spans="2:13" ht="54" x14ac:dyDescent="0.2">
      <c r="B74" s="10" t="str">
        <f t="shared" ca="1" si="4"/>
        <v>Not Bidding</v>
      </c>
      <c r="C74" s="11">
        <v>1951979</v>
      </c>
      <c r="D74" s="12" t="s">
        <v>30</v>
      </c>
      <c r="E74" s="11" t="s">
        <v>169</v>
      </c>
      <c r="F74" s="13" t="s">
        <v>32</v>
      </c>
      <c r="G74" s="11" t="s">
        <v>151</v>
      </c>
      <c r="H74" s="11" t="s">
        <v>170</v>
      </c>
      <c r="I74" s="11" t="s">
        <v>171</v>
      </c>
      <c r="J74" s="11">
        <v>45000</v>
      </c>
      <c r="K74" s="11" t="s">
        <v>59</v>
      </c>
      <c r="L74" s="14"/>
      <c r="M74" s="14"/>
    </row>
    <row r="76" spans="2:13" ht="50.1" customHeight="1" x14ac:dyDescent="0.2">
      <c r="B76" s="8" t="s">
        <v>172</v>
      </c>
      <c r="C76" s="1"/>
      <c r="D76" s="1"/>
      <c r="E76" s="1"/>
      <c r="F76" s="1"/>
      <c r="G76" s="1"/>
      <c r="H76" s="1"/>
      <c r="I76" s="1"/>
      <c r="J76" s="1"/>
      <c r="K76" s="1"/>
      <c r="L76" s="1"/>
      <c r="M76" s="1"/>
    </row>
    <row r="77" spans="2:13" ht="54" x14ac:dyDescent="0.2">
      <c r="B77" s="10" t="str">
        <f ca="1">IF(D77 = "No Bid", IFERROR("Error: Clear values for '" &amp; INDIRECT(ADDRESS(5, (12 + MATCH(TRUE, INDEX(NOT(ISBLANK(L77:M77)), 0, 0), 0) - 1))) &amp; "' in cell " &amp; ADDRESS(ROW(), (12 + MATCH(TRUE, INDEX(NOT(ISBLANK(L77:M77)), 0, 0), 0) - 1), 4) &amp; " or select 'Bid'", "Not Bidding"), IF(D77 = "Bid", IFERROR("Error: Missing value for '" &amp; INDIRECT(ADDRESS(5, (12 + MATCH(TRUE, INDEX(ISBLANK(L77:M77), 0, 0), 0) - 1))) &amp; "' in cell " &amp; ADDRESS(ROW(), (12 + MATCH(TRUE, INDEX(ISBLANK(L77:M77), 0, 0), 0) - 1), 4), "Success: All values provided"), "Error: Invalid Bid/No Bid Decision"))</f>
        <v>Success: All values provided</v>
      </c>
      <c r="C77" s="11">
        <v>1951826</v>
      </c>
      <c r="D77" s="12" t="s">
        <v>762</v>
      </c>
      <c r="E77" s="11" t="s">
        <v>173</v>
      </c>
      <c r="F77" s="13" t="s">
        <v>43</v>
      </c>
      <c r="G77" s="11" t="s">
        <v>172</v>
      </c>
      <c r="H77" s="11" t="s">
        <v>174</v>
      </c>
      <c r="I77" s="11">
        <v>10000</v>
      </c>
      <c r="J77" s="11" t="s">
        <v>175</v>
      </c>
      <c r="K77" s="11"/>
      <c r="L77" s="18">
        <v>3.2199999999999999E-2</v>
      </c>
      <c r="M77" s="18">
        <v>0.30259999999999998</v>
      </c>
    </row>
    <row r="78" spans="2:13" ht="60" x14ac:dyDescent="0.2">
      <c r="B78" s="10" t="str">
        <f ca="1">IF(D78 = "No Bid", IFERROR("Error: Clear values for '" &amp; INDIRECT(ADDRESS(5, (12 + MATCH(TRUE, INDEX(NOT(ISBLANK(L78:M78)), 0, 0), 0) - 1))) &amp; "' in cell " &amp; ADDRESS(ROW(), (12 + MATCH(TRUE, INDEX(NOT(ISBLANK(L78:M78)), 0, 0), 0) - 1), 4) &amp; " or select 'Bid'", "Not Bidding"), IF(D78 = "Bid", IFERROR("Error: Missing value for '" &amp; INDIRECT(ADDRESS(5, (12 + MATCH(TRUE, INDEX(ISBLANK(L78:M78), 0, 0), 0) - 1))) &amp; "' in cell " &amp; ADDRESS(ROW(), (12 + MATCH(TRUE, INDEX(ISBLANK(L78:M78), 0, 0), 0) - 1), 4), "Success: All values provided"), "Error: Invalid Bid/No Bid Decision"))</f>
        <v>Success: All values provided</v>
      </c>
      <c r="C78" s="11">
        <v>1951827</v>
      </c>
      <c r="D78" s="12" t="s">
        <v>762</v>
      </c>
      <c r="E78" s="11" t="s">
        <v>176</v>
      </c>
      <c r="F78" s="13" t="s">
        <v>43</v>
      </c>
      <c r="G78" s="11" t="s">
        <v>172</v>
      </c>
      <c r="H78" s="11" t="s">
        <v>177</v>
      </c>
      <c r="I78" s="11">
        <v>4000</v>
      </c>
      <c r="J78" s="11">
        <v>0</v>
      </c>
      <c r="K78" s="11"/>
      <c r="L78" s="18">
        <v>3.2199999999999999E-2</v>
      </c>
      <c r="M78" s="18">
        <v>0.30259999999999998</v>
      </c>
    </row>
    <row r="79" spans="2:13" ht="54" x14ac:dyDescent="0.2">
      <c r="B79" s="10" t="str">
        <f ca="1">IF(D79 = "No Bid", IFERROR("Error: Clear values for '" &amp; INDIRECT(ADDRESS(5, (12 + MATCH(TRUE, INDEX(NOT(ISBLANK(L79:M79)), 0, 0), 0) - 1))) &amp; "' in cell " &amp; ADDRESS(ROW(), (12 + MATCH(TRUE, INDEX(NOT(ISBLANK(L79:M79)), 0, 0), 0) - 1), 4) &amp; " or select 'Bid'", "Not Bidding"), IF(D79 = "Bid", IFERROR("Error: Missing value for '" &amp; INDIRECT(ADDRESS(5, (12 + MATCH(TRUE, INDEX(ISBLANK(L79:M79), 0, 0), 0) - 1))) &amp; "' in cell " &amp; ADDRESS(ROW(), (12 + MATCH(TRUE, INDEX(ISBLANK(L79:M79), 0, 0), 0) - 1), 4), "Success: All values provided"), "Error: Invalid Bid/No Bid Decision"))</f>
        <v>Success: All values provided</v>
      </c>
      <c r="C79" s="11">
        <v>1952055</v>
      </c>
      <c r="D79" s="12" t="s">
        <v>762</v>
      </c>
      <c r="E79" s="11" t="s">
        <v>178</v>
      </c>
      <c r="F79" s="13" t="s">
        <v>43</v>
      </c>
      <c r="G79" s="11" t="s">
        <v>172</v>
      </c>
      <c r="H79" s="11" t="s">
        <v>179</v>
      </c>
      <c r="I79" s="11">
        <v>4000</v>
      </c>
      <c r="J79" s="11">
        <v>0</v>
      </c>
      <c r="K79" s="11" t="s">
        <v>63</v>
      </c>
      <c r="L79" s="18">
        <v>3.2199999999999999E-2</v>
      </c>
      <c r="M79" s="18">
        <v>0.30259999999999998</v>
      </c>
    </row>
    <row r="81" spans="2:13" ht="50.1" customHeight="1" x14ac:dyDescent="0.2">
      <c r="B81" s="8" t="s">
        <v>180</v>
      </c>
      <c r="C81" s="1"/>
      <c r="D81" s="1"/>
      <c r="E81" s="1"/>
      <c r="F81" s="1"/>
      <c r="G81" s="1"/>
      <c r="H81" s="1"/>
      <c r="I81" s="1"/>
      <c r="J81" s="1"/>
      <c r="K81" s="1"/>
      <c r="L81" s="1"/>
      <c r="M81" s="1"/>
    </row>
    <row r="82" spans="2:13" ht="54" x14ac:dyDescent="0.2">
      <c r="B82" s="10" t="str">
        <f t="shared" ref="B82:B87" ca="1" si="5">IF(D82 = "No Bid", IFERROR("Error: Clear values for '" &amp; INDIRECT(ADDRESS(5, (12 + MATCH(TRUE, INDEX(NOT(ISBLANK(L82:M82)), 0, 0), 0) - 1))) &amp; "' in cell " &amp; ADDRESS(ROW(), (12 + MATCH(TRUE, INDEX(NOT(ISBLANK(L82:M82)), 0, 0), 0) - 1), 4) &amp; " or select 'Bid'", "Not Bidding"), IF(D82 = "Bid", IFERROR("Error: Missing value for '" &amp; INDIRECT(ADDRESS(5, (12 + MATCH(TRUE, INDEX(ISBLANK(L82:M82), 0, 0), 0) - 1))) &amp; "' in cell " &amp; ADDRESS(ROW(), (12 + MATCH(TRUE, INDEX(ISBLANK(L82:M82), 0, 0), 0) - 1), 4), "Success: All values provided"), "Error: Invalid Bid/No Bid Decision"))</f>
        <v>Success: All values provided</v>
      </c>
      <c r="C82" s="11">
        <v>1951998</v>
      </c>
      <c r="D82" s="12" t="s">
        <v>762</v>
      </c>
      <c r="E82" s="11" t="s">
        <v>181</v>
      </c>
      <c r="F82" s="13" t="s">
        <v>32</v>
      </c>
      <c r="G82" s="11" t="s">
        <v>180</v>
      </c>
      <c r="H82" s="11" t="s">
        <v>182</v>
      </c>
      <c r="I82" s="11">
        <v>2000</v>
      </c>
      <c r="J82" s="11">
        <v>1800</v>
      </c>
      <c r="K82" s="11" t="s">
        <v>59</v>
      </c>
      <c r="L82" s="18">
        <v>0.20180000000000001</v>
      </c>
      <c r="M82" s="18">
        <v>0.38159999999999999</v>
      </c>
    </row>
    <row r="83" spans="2:13" ht="54" x14ac:dyDescent="0.2">
      <c r="B83" s="10" t="str">
        <f t="shared" ca="1" si="5"/>
        <v>Success: All values provided</v>
      </c>
      <c r="C83" s="11">
        <v>1951999</v>
      </c>
      <c r="D83" s="12" t="s">
        <v>762</v>
      </c>
      <c r="E83" s="11" t="s">
        <v>183</v>
      </c>
      <c r="F83" s="13" t="s">
        <v>32</v>
      </c>
      <c r="G83" s="11" t="s">
        <v>180</v>
      </c>
      <c r="H83" s="11" t="s">
        <v>184</v>
      </c>
      <c r="I83" s="11">
        <v>1000</v>
      </c>
      <c r="J83" s="11">
        <v>3600</v>
      </c>
      <c r="K83" s="11" t="s">
        <v>59</v>
      </c>
      <c r="L83" s="18">
        <v>0.20180000000000001</v>
      </c>
      <c r="M83" s="18">
        <v>0.38159999999999999</v>
      </c>
    </row>
    <row r="84" spans="2:13" ht="54" x14ac:dyDescent="0.2">
      <c r="B84" s="10" t="str">
        <f t="shared" ca="1" si="5"/>
        <v>Success: All values provided</v>
      </c>
      <c r="C84" s="11">
        <v>1952000</v>
      </c>
      <c r="D84" s="12" t="s">
        <v>762</v>
      </c>
      <c r="E84" s="11" t="s">
        <v>185</v>
      </c>
      <c r="F84" s="13" t="s">
        <v>32</v>
      </c>
      <c r="G84" s="11" t="s">
        <v>180</v>
      </c>
      <c r="H84" s="11" t="s">
        <v>186</v>
      </c>
      <c r="I84" s="11">
        <v>1000</v>
      </c>
      <c r="J84" s="11">
        <v>1000</v>
      </c>
      <c r="K84" s="11" t="s">
        <v>59</v>
      </c>
      <c r="L84" s="18">
        <v>0.20180000000000001</v>
      </c>
      <c r="M84" s="18">
        <v>0.38159999999999999</v>
      </c>
    </row>
    <row r="85" spans="2:13" ht="60" x14ac:dyDescent="0.2">
      <c r="B85" s="10" t="str">
        <f t="shared" ca="1" si="5"/>
        <v>Not Bidding</v>
      </c>
      <c r="C85" s="11">
        <v>1952001</v>
      </c>
      <c r="D85" s="12" t="s">
        <v>30</v>
      </c>
      <c r="E85" s="11" t="s">
        <v>187</v>
      </c>
      <c r="F85" s="13" t="s">
        <v>32</v>
      </c>
      <c r="G85" s="11" t="s">
        <v>180</v>
      </c>
      <c r="H85" s="11" t="s">
        <v>188</v>
      </c>
      <c r="I85" s="11">
        <v>250</v>
      </c>
      <c r="J85" s="11">
        <v>0</v>
      </c>
      <c r="K85" s="11" t="s">
        <v>189</v>
      </c>
      <c r="L85" s="18"/>
      <c r="M85" s="18"/>
    </row>
    <row r="86" spans="2:13" ht="54" x14ac:dyDescent="0.2">
      <c r="B86" s="10" t="str">
        <f t="shared" ca="1" si="5"/>
        <v>Success: All values provided</v>
      </c>
      <c r="C86" s="11">
        <v>1952002</v>
      </c>
      <c r="D86" s="12" t="s">
        <v>762</v>
      </c>
      <c r="E86" s="11" t="s">
        <v>190</v>
      </c>
      <c r="F86" s="13" t="s">
        <v>56</v>
      </c>
      <c r="G86" s="11" t="s">
        <v>180</v>
      </c>
      <c r="H86" s="11" t="s">
        <v>191</v>
      </c>
      <c r="I86" s="11">
        <v>5000</v>
      </c>
      <c r="J86" s="11">
        <v>25000</v>
      </c>
      <c r="K86" s="11" t="s">
        <v>59</v>
      </c>
      <c r="L86" s="18">
        <v>0.1162</v>
      </c>
      <c r="M86" s="18">
        <v>0.3866</v>
      </c>
    </row>
    <row r="87" spans="2:13" ht="54" x14ac:dyDescent="0.2">
      <c r="B87" s="10" t="str">
        <f t="shared" ca="1" si="5"/>
        <v>Not Bidding</v>
      </c>
      <c r="C87" s="11">
        <v>1966379</v>
      </c>
      <c r="D87" s="12" t="s">
        <v>30</v>
      </c>
      <c r="E87" s="11" t="s">
        <v>192</v>
      </c>
      <c r="F87" s="13" t="s">
        <v>49</v>
      </c>
      <c r="G87" s="11" t="s">
        <v>180</v>
      </c>
      <c r="H87" s="11" t="s">
        <v>193</v>
      </c>
      <c r="I87" s="11" t="s">
        <v>194</v>
      </c>
      <c r="J87" s="11">
        <v>38000</v>
      </c>
      <c r="K87" s="11" t="s">
        <v>195</v>
      </c>
      <c r="L87" s="18"/>
      <c r="M87" s="18"/>
    </row>
    <row r="89" spans="2:13" ht="50.1" customHeight="1" x14ac:dyDescent="0.2">
      <c r="B89" s="8" t="s">
        <v>196</v>
      </c>
      <c r="C89" s="1"/>
      <c r="D89" s="1"/>
      <c r="E89" s="1"/>
      <c r="F89" s="1"/>
      <c r="G89" s="1"/>
      <c r="H89" s="1"/>
      <c r="I89" s="1"/>
      <c r="J89" s="1"/>
      <c r="K89" s="1"/>
      <c r="L89" s="1"/>
      <c r="M89" s="1"/>
    </row>
    <row r="90" spans="2:13" ht="54" x14ac:dyDescent="0.2">
      <c r="B90" s="10" t="str">
        <f t="shared" ref="B90:B97" ca="1" si="6">IF(D90 = "No Bid", IFERROR("Error: Clear values for '" &amp; INDIRECT(ADDRESS(5, (12 + MATCH(TRUE, INDEX(NOT(ISBLANK(L90:M90)), 0, 0), 0) - 1))) &amp; "' in cell " &amp; ADDRESS(ROW(), (12 + MATCH(TRUE, INDEX(NOT(ISBLANK(L90:M90)), 0, 0), 0) - 1), 4) &amp; " or select 'Bid'", "Not Bidding"), IF(D90 = "Bid", IFERROR("Error: Missing value for '" &amp; INDIRECT(ADDRESS(5, (12 + MATCH(TRUE, INDEX(ISBLANK(L90:M90), 0, 0), 0) - 1))) &amp; "' in cell " &amp; ADDRESS(ROW(), (12 + MATCH(TRUE, INDEX(ISBLANK(L90:M90), 0, 0), 0) - 1), 4), "Success: All values provided"), "Error: Invalid Bid/No Bid Decision"))</f>
        <v>Success: All values provided</v>
      </c>
      <c r="C90" s="11">
        <v>1951830</v>
      </c>
      <c r="D90" s="12" t="s">
        <v>762</v>
      </c>
      <c r="E90" s="11" t="s">
        <v>197</v>
      </c>
      <c r="F90" s="13" t="s">
        <v>32</v>
      </c>
      <c r="G90" s="11" t="s">
        <v>196</v>
      </c>
      <c r="H90" s="11" t="s">
        <v>198</v>
      </c>
      <c r="I90" s="11">
        <v>4000</v>
      </c>
      <c r="J90" s="11">
        <v>9000</v>
      </c>
      <c r="K90" s="11" t="s">
        <v>199</v>
      </c>
      <c r="L90" s="18">
        <v>0.10979999999999999</v>
      </c>
      <c r="M90" s="18">
        <v>0.28960000000000002</v>
      </c>
    </row>
    <row r="91" spans="2:13" ht="54" x14ac:dyDescent="0.2">
      <c r="B91" s="10" t="str">
        <f t="shared" ca="1" si="6"/>
        <v>Success: All values provided</v>
      </c>
      <c r="C91" s="11">
        <v>1951831</v>
      </c>
      <c r="D91" s="12" t="s">
        <v>762</v>
      </c>
      <c r="E91" s="11" t="s">
        <v>200</v>
      </c>
      <c r="F91" s="13" t="s">
        <v>32</v>
      </c>
      <c r="G91" s="11" t="s">
        <v>196</v>
      </c>
      <c r="H91" s="11" t="s">
        <v>201</v>
      </c>
      <c r="I91" s="11">
        <v>500</v>
      </c>
      <c r="J91" s="11">
        <v>2000</v>
      </c>
      <c r="K91" s="11"/>
      <c r="L91" s="18">
        <v>0.10979999999999999</v>
      </c>
      <c r="M91" s="18">
        <v>0.28960000000000002</v>
      </c>
    </row>
    <row r="92" spans="2:13" ht="135" x14ac:dyDescent="0.2">
      <c r="B92" s="10" t="str">
        <f t="shared" ca="1" si="6"/>
        <v>Success: All values provided</v>
      </c>
      <c r="C92" s="11">
        <v>1951832</v>
      </c>
      <c r="D92" s="12" t="s">
        <v>762</v>
      </c>
      <c r="E92" s="11" t="s">
        <v>202</v>
      </c>
      <c r="F92" s="13" t="s">
        <v>43</v>
      </c>
      <c r="G92" s="11" t="s">
        <v>196</v>
      </c>
      <c r="H92" s="11" t="s">
        <v>203</v>
      </c>
      <c r="I92" s="11">
        <v>10000</v>
      </c>
      <c r="J92" s="11">
        <v>59000</v>
      </c>
      <c r="K92" s="11" t="s">
        <v>204</v>
      </c>
      <c r="L92" s="18">
        <v>6.3799999999999996E-2</v>
      </c>
      <c r="M92" s="19">
        <v>0.34399999999999997</v>
      </c>
    </row>
    <row r="93" spans="2:13" ht="135" x14ac:dyDescent="0.2">
      <c r="B93" s="10" t="str">
        <f t="shared" ca="1" si="6"/>
        <v>Success: All values provided</v>
      </c>
      <c r="C93" s="11">
        <v>1951833</v>
      </c>
      <c r="D93" s="12" t="s">
        <v>762</v>
      </c>
      <c r="E93" s="11" t="s">
        <v>205</v>
      </c>
      <c r="F93" s="13" t="s">
        <v>43</v>
      </c>
      <c r="G93" s="11" t="s">
        <v>196</v>
      </c>
      <c r="H93" s="11" t="s">
        <v>203</v>
      </c>
      <c r="I93" s="11">
        <v>10000</v>
      </c>
      <c r="J93" s="11">
        <v>59000</v>
      </c>
      <c r="K93" s="11" t="s">
        <v>204</v>
      </c>
      <c r="L93" s="18">
        <v>6.3799999999999996E-2</v>
      </c>
      <c r="M93" s="18">
        <v>0.34399999999999997</v>
      </c>
    </row>
    <row r="94" spans="2:13" ht="54" x14ac:dyDescent="0.2">
      <c r="B94" s="10" t="str">
        <f t="shared" ca="1" si="6"/>
        <v>Success: All values provided</v>
      </c>
      <c r="C94" s="11">
        <v>1951834</v>
      </c>
      <c r="D94" s="12" t="s">
        <v>762</v>
      </c>
      <c r="E94" s="11" t="s">
        <v>206</v>
      </c>
      <c r="F94" s="13" t="s">
        <v>43</v>
      </c>
      <c r="G94" s="11" t="s">
        <v>196</v>
      </c>
      <c r="H94" s="11" t="s">
        <v>207</v>
      </c>
      <c r="I94" s="11">
        <v>2500</v>
      </c>
      <c r="J94" s="11">
        <v>8000</v>
      </c>
      <c r="K94" s="11"/>
      <c r="L94" s="18">
        <v>6.3799999999999996E-2</v>
      </c>
      <c r="M94" s="18">
        <v>0.34399999999999997</v>
      </c>
    </row>
    <row r="95" spans="2:13" ht="54" x14ac:dyDescent="0.2">
      <c r="B95" s="10" t="str">
        <f t="shared" ca="1" si="6"/>
        <v>Success: All values provided</v>
      </c>
      <c r="C95" s="11">
        <v>1951835</v>
      </c>
      <c r="D95" s="12" t="s">
        <v>762</v>
      </c>
      <c r="E95" s="11" t="s">
        <v>208</v>
      </c>
      <c r="F95" s="13" t="s">
        <v>43</v>
      </c>
      <c r="G95" s="11" t="s">
        <v>196</v>
      </c>
      <c r="H95" s="11" t="s">
        <v>209</v>
      </c>
      <c r="I95" s="11">
        <v>1000</v>
      </c>
      <c r="J95" s="11">
        <v>500</v>
      </c>
      <c r="K95" s="11"/>
      <c r="L95" s="18">
        <v>0.42980000000000002</v>
      </c>
      <c r="M95" s="18">
        <v>0.70220000000000005</v>
      </c>
    </row>
    <row r="96" spans="2:13" ht="165" x14ac:dyDescent="0.2">
      <c r="B96" s="10" t="str">
        <f t="shared" ca="1" si="6"/>
        <v>Success: All values provided</v>
      </c>
      <c r="C96" s="11">
        <v>1951836</v>
      </c>
      <c r="D96" s="12" t="s">
        <v>762</v>
      </c>
      <c r="E96" s="11" t="s">
        <v>210</v>
      </c>
      <c r="F96" s="13" t="s">
        <v>153</v>
      </c>
      <c r="G96" s="11" t="s">
        <v>196</v>
      </c>
      <c r="H96" s="11" t="s">
        <v>211</v>
      </c>
      <c r="I96" s="11">
        <v>8000</v>
      </c>
      <c r="J96" s="11">
        <v>47000</v>
      </c>
      <c r="K96" s="11" t="s">
        <v>212</v>
      </c>
      <c r="L96" s="18">
        <v>6.3799999999999996E-2</v>
      </c>
      <c r="M96" s="18">
        <v>0.34399999999999997</v>
      </c>
    </row>
    <row r="97" spans="2:13" ht="165" x14ac:dyDescent="0.2">
      <c r="B97" s="10" t="str">
        <f t="shared" ca="1" si="6"/>
        <v>Success: All values provided</v>
      </c>
      <c r="C97" s="11">
        <v>1951837</v>
      </c>
      <c r="D97" s="12" t="s">
        <v>762</v>
      </c>
      <c r="E97" s="11" t="s">
        <v>213</v>
      </c>
      <c r="F97" s="13" t="s">
        <v>156</v>
      </c>
      <c r="G97" s="11" t="s">
        <v>196</v>
      </c>
      <c r="H97" s="11" t="s">
        <v>211</v>
      </c>
      <c r="I97" s="11">
        <v>8000</v>
      </c>
      <c r="J97" s="11">
        <v>47000</v>
      </c>
      <c r="K97" s="11" t="s">
        <v>212</v>
      </c>
      <c r="L97" s="18">
        <v>6.3799999999999996E-2</v>
      </c>
      <c r="M97" s="18">
        <v>0.3342</v>
      </c>
    </row>
    <row r="99" spans="2:13" ht="50.1" customHeight="1" x14ac:dyDescent="0.2">
      <c r="B99" s="8" t="s">
        <v>214</v>
      </c>
      <c r="C99" s="1"/>
      <c r="D99" s="1"/>
      <c r="E99" s="1"/>
      <c r="F99" s="1"/>
      <c r="G99" s="1"/>
      <c r="H99" s="1"/>
      <c r="I99" s="1"/>
      <c r="J99" s="1"/>
      <c r="K99" s="1"/>
      <c r="L99" s="1"/>
      <c r="M99" s="1"/>
    </row>
    <row r="100" spans="2:13" ht="54" x14ac:dyDescent="0.2">
      <c r="B100" s="10" t="str">
        <f t="shared" ref="B100:B110" ca="1" si="7">IF(D100 = "No Bid", IFERROR("Error: Clear values for '" &amp; INDIRECT(ADDRESS(5, (12 + MATCH(TRUE, INDEX(NOT(ISBLANK(L100:M100)), 0, 0), 0) - 1))) &amp; "' in cell " &amp; ADDRESS(ROW(), (12 + MATCH(TRUE, INDEX(NOT(ISBLANK(L100:M100)), 0, 0), 0) - 1), 4) &amp; " or select 'Bid'", "Not Bidding"), IF(D100 = "Bid", IFERROR("Error: Missing value for '" &amp; INDIRECT(ADDRESS(5, (12 + MATCH(TRUE, INDEX(ISBLANK(L100:M100), 0, 0), 0) - 1))) &amp; "' in cell " &amp; ADDRESS(ROW(), (12 + MATCH(TRUE, INDEX(ISBLANK(L100:M100), 0, 0), 0) - 1), 4), "Success: All values provided"), "Error: Invalid Bid/No Bid Decision"))</f>
        <v>Success: All values provided</v>
      </c>
      <c r="C100" s="11">
        <v>1951838</v>
      </c>
      <c r="D100" s="12" t="s">
        <v>762</v>
      </c>
      <c r="E100" s="11" t="s">
        <v>215</v>
      </c>
      <c r="F100" s="13" t="s">
        <v>32</v>
      </c>
      <c r="G100" s="11" t="s">
        <v>214</v>
      </c>
      <c r="H100" s="11" t="s">
        <v>216</v>
      </c>
      <c r="I100" s="11">
        <v>4000</v>
      </c>
      <c r="J100" s="11">
        <v>250</v>
      </c>
      <c r="K100" s="11" t="s">
        <v>199</v>
      </c>
      <c r="L100" s="18">
        <v>0.14119999999999999</v>
      </c>
      <c r="M100" s="18">
        <v>0.32100000000000001</v>
      </c>
    </row>
    <row r="101" spans="2:13" ht="60" x14ac:dyDescent="0.2">
      <c r="B101" s="10" t="str">
        <f t="shared" ca="1" si="7"/>
        <v>Success: All values provided</v>
      </c>
      <c r="C101" s="11">
        <v>1951839</v>
      </c>
      <c r="D101" s="12" t="s">
        <v>762</v>
      </c>
      <c r="E101" s="11" t="s">
        <v>217</v>
      </c>
      <c r="F101" s="13" t="s">
        <v>32</v>
      </c>
      <c r="G101" s="11" t="s">
        <v>214</v>
      </c>
      <c r="H101" s="11" t="s">
        <v>218</v>
      </c>
      <c r="I101" s="11">
        <v>2000</v>
      </c>
      <c r="J101" s="11">
        <v>100</v>
      </c>
      <c r="K101" s="11" t="s">
        <v>199</v>
      </c>
      <c r="L101" s="18">
        <v>0.14119999999999999</v>
      </c>
      <c r="M101" s="18">
        <v>0.32100000000000001</v>
      </c>
    </row>
    <row r="102" spans="2:13" ht="54" x14ac:dyDescent="0.2">
      <c r="B102" s="10" t="str">
        <f t="shared" ca="1" si="7"/>
        <v>Success: All values provided</v>
      </c>
      <c r="C102" s="11">
        <v>1951840</v>
      </c>
      <c r="D102" s="12" t="s">
        <v>762</v>
      </c>
      <c r="E102" s="11" t="s">
        <v>219</v>
      </c>
      <c r="F102" s="13" t="s">
        <v>32</v>
      </c>
      <c r="G102" s="11" t="s">
        <v>214</v>
      </c>
      <c r="H102" s="11" t="s">
        <v>220</v>
      </c>
      <c r="I102" s="11">
        <v>275</v>
      </c>
      <c r="J102" s="11">
        <v>1500</v>
      </c>
      <c r="K102" s="11" t="s">
        <v>199</v>
      </c>
      <c r="L102" s="18">
        <v>0.14119999999999999</v>
      </c>
      <c r="M102" s="18">
        <v>0.32100000000000001</v>
      </c>
    </row>
    <row r="103" spans="2:13" ht="54" x14ac:dyDescent="0.2">
      <c r="B103" s="10" t="str">
        <f t="shared" ca="1" si="7"/>
        <v>Success: All values provided</v>
      </c>
      <c r="C103" s="11">
        <v>1951841</v>
      </c>
      <c r="D103" s="12" t="s">
        <v>762</v>
      </c>
      <c r="E103" s="11" t="s">
        <v>221</v>
      </c>
      <c r="F103" s="13" t="s">
        <v>32</v>
      </c>
      <c r="G103" s="11" t="s">
        <v>214</v>
      </c>
      <c r="H103" s="11" t="s">
        <v>222</v>
      </c>
      <c r="I103" s="11">
        <v>1000</v>
      </c>
      <c r="J103" s="11">
        <v>3000</v>
      </c>
      <c r="K103" s="11" t="s">
        <v>199</v>
      </c>
      <c r="L103" s="18">
        <v>0.14119999999999999</v>
      </c>
      <c r="M103" s="18">
        <v>0.32100000000000001</v>
      </c>
    </row>
    <row r="104" spans="2:13" ht="54" x14ac:dyDescent="0.2">
      <c r="B104" s="10" t="str">
        <f t="shared" ca="1" si="7"/>
        <v>Success: All values provided</v>
      </c>
      <c r="C104" s="11">
        <v>1951842</v>
      </c>
      <c r="D104" s="12" t="s">
        <v>762</v>
      </c>
      <c r="E104" s="11" t="s">
        <v>223</v>
      </c>
      <c r="F104" s="13" t="s">
        <v>32</v>
      </c>
      <c r="G104" s="11" t="s">
        <v>214</v>
      </c>
      <c r="H104" s="11" t="s">
        <v>224</v>
      </c>
      <c r="I104" s="11">
        <v>1000</v>
      </c>
      <c r="J104" s="11">
        <v>4300</v>
      </c>
      <c r="K104" s="11" t="s">
        <v>199</v>
      </c>
      <c r="L104" s="18">
        <v>0.14119999999999999</v>
      </c>
      <c r="M104" s="18">
        <v>0.32100000000000001</v>
      </c>
    </row>
    <row r="105" spans="2:13" ht="54" x14ac:dyDescent="0.2">
      <c r="B105" s="10" t="str">
        <f t="shared" ca="1" si="7"/>
        <v>Success: All values provided</v>
      </c>
      <c r="C105" s="11">
        <v>1951843</v>
      </c>
      <c r="D105" s="12" t="s">
        <v>762</v>
      </c>
      <c r="E105" s="11" t="s">
        <v>225</v>
      </c>
      <c r="F105" s="13" t="s">
        <v>32</v>
      </c>
      <c r="G105" s="11" t="s">
        <v>214</v>
      </c>
      <c r="H105" s="11" t="s">
        <v>226</v>
      </c>
      <c r="I105" s="11">
        <v>550</v>
      </c>
      <c r="J105" s="11">
        <v>2500</v>
      </c>
      <c r="K105" s="11" t="s">
        <v>199</v>
      </c>
      <c r="L105" s="18">
        <v>0.14119999999999999</v>
      </c>
      <c r="M105" s="18">
        <v>0.32100000000000001</v>
      </c>
    </row>
    <row r="106" spans="2:13" ht="54" x14ac:dyDescent="0.2">
      <c r="B106" s="10" t="str">
        <f t="shared" ca="1" si="7"/>
        <v>Success: All values provided</v>
      </c>
      <c r="C106" s="11">
        <v>1951844</v>
      </c>
      <c r="D106" s="12" t="s">
        <v>762</v>
      </c>
      <c r="E106" s="11" t="s">
        <v>227</v>
      </c>
      <c r="F106" s="13" t="s">
        <v>32</v>
      </c>
      <c r="G106" s="11" t="s">
        <v>214</v>
      </c>
      <c r="H106" s="11" t="s">
        <v>228</v>
      </c>
      <c r="I106" s="11">
        <v>2500</v>
      </c>
      <c r="J106" s="11">
        <v>3500</v>
      </c>
      <c r="K106" s="11" t="s">
        <v>199</v>
      </c>
      <c r="L106" s="18">
        <v>0.14119999999999999</v>
      </c>
      <c r="M106" s="18">
        <v>0.32100000000000001</v>
      </c>
    </row>
    <row r="107" spans="2:13" ht="54" x14ac:dyDescent="0.2">
      <c r="B107" s="10" t="str">
        <f t="shared" ca="1" si="7"/>
        <v>Success: All values provided</v>
      </c>
      <c r="C107" s="11">
        <v>1951845</v>
      </c>
      <c r="D107" s="12" t="s">
        <v>762</v>
      </c>
      <c r="E107" s="11" t="s">
        <v>229</v>
      </c>
      <c r="F107" s="13" t="s">
        <v>32</v>
      </c>
      <c r="G107" s="11" t="s">
        <v>214</v>
      </c>
      <c r="H107" s="11" t="s">
        <v>230</v>
      </c>
      <c r="I107" s="11">
        <v>4000</v>
      </c>
      <c r="J107" s="11">
        <v>500</v>
      </c>
      <c r="K107" s="11" t="s">
        <v>199</v>
      </c>
      <c r="L107" s="18">
        <v>0.14119999999999999</v>
      </c>
      <c r="M107" s="18">
        <v>0.32100000000000001</v>
      </c>
    </row>
    <row r="108" spans="2:13" ht="409.5" x14ac:dyDescent="0.2">
      <c r="B108" s="10" t="str">
        <f t="shared" ca="1" si="7"/>
        <v>Success: All values provided</v>
      </c>
      <c r="C108" s="11">
        <v>1951846</v>
      </c>
      <c r="D108" s="12" t="s">
        <v>762</v>
      </c>
      <c r="E108" s="11" t="s">
        <v>231</v>
      </c>
      <c r="F108" s="13" t="s">
        <v>232</v>
      </c>
      <c r="G108" s="11" t="s">
        <v>214</v>
      </c>
      <c r="H108" s="11" t="s">
        <v>233</v>
      </c>
      <c r="I108" s="11">
        <v>10000</v>
      </c>
      <c r="J108" s="11">
        <v>105000</v>
      </c>
      <c r="K108" s="11" t="s">
        <v>234</v>
      </c>
      <c r="L108" s="18">
        <v>7.4200000000000002E-2</v>
      </c>
      <c r="M108" s="18">
        <v>0.34460000000000002</v>
      </c>
    </row>
    <row r="109" spans="2:13" ht="409.5" x14ac:dyDescent="0.2">
      <c r="B109" s="10" t="str">
        <f t="shared" ca="1" si="7"/>
        <v>Success: All values provided</v>
      </c>
      <c r="C109" s="11">
        <v>1951847</v>
      </c>
      <c r="D109" s="12" t="s">
        <v>762</v>
      </c>
      <c r="E109" s="11" t="s">
        <v>235</v>
      </c>
      <c r="F109" s="13" t="s">
        <v>232</v>
      </c>
      <c r="G109" s="11" t="s">
        <v>214</v>
      </c>
      <c r="H109" s="11" t="s">
        <v>236</v>
      </c>
      <c r="I109" s="11">
        <v>500</v>
      </c>
      <c r="J109" s="11">
        <v>1500</v>
      </c>
      <c r="K109" s="11" t="s">
        <v>234</v>
      </c>
      <c r="L109" s="18">
        <v>0.1842</v>
      </c>
      <c r="M109" s="18">
        <v>0.46279999999999999</v>
      </c>
    </row>
    <row r="110" spans="2:13" ht="54" x14ac:dyDescent="0.2">
      <c r="B110" s="10" t="str">
        <f t="shared" ca="1" si="7"/>
        <v>Success: All values provided</v>
      </c>
      <c r="C110" s="11">
        <v>1951848</v>
      </c>
      <c r="D110" s="12" t="s">
        <v>762</v>
      </c>
      <c r="E110" s="11" t="s">
        <v>237</v>
      </c>
      <c r="F110" s="13" t="s">
        <v>238</v>
      </c>
      <c r="G110" s="11" t="s">
        <v>214</v>
      </c>
      <c r="H110" s="11" t="s">
        <v>233</v>
      </c>
      <c r="I110" s="11">
        <v>10000</v>
      </c>
      <c r="J110" s="11">
        <v>25000</v>
      </c>
      <c r="K110" s="11" t="s">
        <v>239</v>
      </c>
      <c r="L110" s="18">
        <v>7.4200000000000002E-2</v>
      </c>
      <c r="M110" s="18">
        <v>0.35439999999999999</v>
      </c>
    </row>
    <row r="112" spans="2:13" ht="50.1" customHeight="1" x14ac:dyDescent="0.2">
      <c r="B112" s="8" t="s">
        <v>240</v>
      </c>
      <c r="C112" s="1"/>
      <c r="D112" s="1"/>
      <c r="E112" s="1"/>
      <c r="F112" s="1"/>
      <c r="G112" s="1"/>
      <c r="H112" s="1"/>
      <c r="I112" s="1"/>
      <c r="J112" s="1"/>
      <c r="K112" s="1"/>
      <c r="L112" s="1"/>
      <c r="M112" s="1"/>
    </row>
    <row r="113" spans="2:13" ht="54" x14ac:dyDescent="0.2">
      <c r="B113" s="10" t="str">
        <f t="shared" ref="B113:B130" ca="1" si="8">IF(D113 = "No Bid", IFERROR("Error: Clear values for '" &amp; INDIRECT(ADDRESS(5, (12 + MATCH(TRUE, INDEX(NOT(ISBLANK(L113:M113)), 0, 0), 0) - 1))) &amp; "' in cell " &amp; ADDRESS(ROW(), (12 + MATCH(TRUE, INDEX(NOT(ISBLANK(L113:M113)), 0, 0), 0) - 1), 4) &amp; " or select 'Bid'", "Not Bidding"), IF(D113 = "Bid", IFERROR("Error: Missing value for '" &amp; INDIRECT(ADDRESS(5, (12 + MATCH(TRUE, INDEX(ISBLANK(L113:M113), 0, 0), 0) - 1))) &amp; "' in cell " &amp; ADDRESS(ROW(), (12 + MATCH(TRUE, INDEX(ISBLANK(L113:M113), 0, 0), 0) - 1), 4), "Success: All values provided"), "Error: Invalid Bid/No Bid Decision"))</f>
        <v>Not Bidding</v>
      </c>
      <c r="C113" s="11">
        <v>1951850</v>
      </c>
      <c r="D113" s="12" t="s">
        <v>30</v>
      </c>
      <c r="E113" s="11" t="s">
        <v>241</v>
      </c>
      <c r="F113" s="13" t="s">
        <v>32</v>
      </c>
      <c r="G113" s="11" t="s">
        <v>240</v>
      </c>
      <c r="H113" s="11" t="s">
        <v>242</v>
      </c>
      <c r="I113" s="11" t="s">
        <v>70</v>
      </c>
      <c r="J113" s="11">
        <v>0</v>
      </c>
      <c r="K113" s="11" t="s">
        <v>199</v>
      </c>
      <c r="L113" s="14"/>
      <c r="M113" s="14"/>
    </row>
    <row r="114" spans="2:13" ht="54" x14ac:dyDescent="0.2">
      <c r="B114" s="10" t="str">
        <f t="shared" ca="1" si="8"/>
        <v>Not Bidding</v>
      </c>
      <c r="C114" s="11">
        <v>1951851</v>
      </c>
      <c r="D114" s="12" t="s">
        <v>30</v>
      </c>
      <c r="E114" s="11" t="s">
        <v>243</v>
      </c>
      <c r="F114" s="13" t="s">
        <v>32</v>
      </c>
      <c r="G114" s="11" t="s">
        <v>240</v>
      </c>
      <c r="H114" s="11" t="s">
        <v>244</v>
      </c>
      <c r="I114" s="11">
        <v>275</v>
      </c>
      <c r="J114" s="11">
        <v>700</v>
      </c>
      <c r="K114" s="11" t="s">
        <v>245</v>
      </c>
      <c r="L114" s="14"/>
      <c r="M114" s="14"/>
    </row>
    <row r="115" spans="2:13" ht="60" x14ac:dyDescent="0.2">
      <c r="B115" s="10" t="str">
        <f t="shared" ca="1" si="8"/>
        <v>Not Bidding</v>
      </c>
      <c r="C115" s="11">
        <v>1951852</v>
      </c>
      <c r="D115" s="12" t="s">
        <v>30</v>
      </c>
      <c r="E115" s="11" t="s">
        <v>246</v>
      </c>
      <c r="F115" s="13" t="s">
        <v>32</v>
      </c>
      <c r="G115" s="11" t="s">
        <v>240</v>
      </c>
      <c r="H115" s="11" t="s">
        <v>247</v>
      </c>
      <c r="I115" s="11" t="s">
        <v>70</v>
      </c>
      <c r="J115" s="11">
        <v>0</v>
      </c>
      <c r="K115" s="11" t="s">
        <v>199</v>
      </c>
      <c r="L115" s="14"/>
      <c r="M115" s="14"/>
    </row>
    <row r="116" spans="2:13" ht="54" x14ac:dyDescent="0.2">
      <c r="B116" s="10" t="str">
        <f t="shared" ca="1" si="8"/>
        <v>Not Bidding</v>
      </c>
      <c r="C116" s="11">
        <v>1951853</v>
      </c>
      <c r="D116" s="12" t="s">
        <v>30</v>
      </c>
      <c r="E116" s="11" t="s">
        <v>248</v>
      </c>
      <c r="F116" s="13" t="s">
        <v>249</v>
      </c>
      <c r="G116" s="11" t="s">
        <v>240</v>
      </c>
      <c r="H116" s="11" t="s">
        <v>250</v>
      </c>
      <c r="I116" s="11">
        <v>500</v>
      </c>
      <c r="J116" s="11">
        <v>60</v>
      </c>
      <c r="K116" s="11" t="s">
        <v>63</v>
      </c>
      <c r="L116" s="14"/>
      <c r="M116" s="14"/>
    </row>
    <row r="117" spans="2:13" ht="54" x14ac:dyDescent="0.2">
      <c r="B117" s="10" t="str">
        <f t="shared" ca="1" si="8"/>
        <v>Not Bidding</v>
      </c>
      <c r="C117" s="11">
        <v>1951854</v>
      </c>
      <c r="D117" s="12" t="s">
        <v>30</v>
      </c>
      <c r="E117" s="11" t="s">
        <v>251</v>
      </c>
      <c r="F117" s="13" t="s">
        <v>249</v>
      </c>
      <c r="G117" s="11" t="s">
        <v>240</v>
      </c>
      <c r="H117" s="11" t="s">
        <v>252</v>
      </c>
      <c r="I117" s="11">
        <v>170</v>
      </c>
      <c r="J117" s="11">
        <v>50</v>
      </c>
      <c r="K117" s="11" t="s">
        <v>199</v>
      </c>
      <c r="L117" s="14"/>
      <c r="M117" s="14"/>
    </row>
    <row r="118" spans="2:13" ht="54" x14ac:dyDescent="0.2">
      <c r="B118" s="10" t="str">
        <f t="shared" ca="1" si="8"/>
        <v>Not Bidding</v>
      </c>
      <c r="C118" s="11">
        <v>1951855</v>
      </c>
      <c r="D118" s="12" t="s">
        <v>30</v>
      </c>
      <c r="E118" s="11" t="s">
        <v>253</v>
      </c>
      <c r="F118" s="13" t="s">
        <v>249</v>
      </c>
      <c r="G118" s="11" t="s">
        <v>240</v>
      </c>
      <c r="H118" s="11" t="s">
        <v>254</v>
      </c>
      <c r="I118" s="11">
        <v>500</v>
      </c>
      <c r="J118" s="11">
        <v>140</v>
      </c>
      <c r="K118" s="11" t="s">
        <v>255</v>
      </c>
      <c r="L118" s="14"/>
      <c r="M118" s="14"/>
    </row>
    <row r="119" spans="2:13" ht="54" x14ac:dyDescent="0.2">
      <c r="B119" s="10" t="str">
        <f t="shared" ca="1" si="8"/>
        <v>Not Bidding</v>
      </c>
      <c r="C119" s="11">
        <v>1951856</v>
      </c>
      <c r="D119" s="12" t="s">
        <v>30</v>
      </c>
      <c r="E119" s="11" t="s">
        <v>256</v>
      </c>
      <c r="F119" s="13" t="s">
        <v>249</v>
      </c>
      <c r="G119" s="11" t="s">
        <v>240</v>
      </c>
      <c r="H119" s="11" t="s">
        <v>257</v>
      </c>
      <c r="I119" s="11" t="s">
        <v>70</v>
      </c>
      <c r="J119" s="11">
        <v>150</v>
      </c>
      <c r="K119" s="11" t="s">
        <v>255</v>
      </c>
      <c r="L119" s="14"/>
      <c r="M119" s="14"/>
    </row>
    <row r="120" spans="2:13" ht="54" x14ac:dyDescent="0.2">
      <c r="B120" s="10" t="str">
        <f t="shared" ca="1" si="8"/>
        <v>Not Bidding</v>
      </c>
      <c r="C120" s="11">
        <v>1951857</v>
      </c>
      <c r="D120" s="12" t="s">
        <v>30</v>
      </c>
      <c r="E120" s="11" t="s">
        <v>258</v>
      </c>
      <c r="F120" s="13" t="s">
        <v>249</v>
      </c>
      <c r="G120" s="11" t="s">
        <v>240</v>
      </c>
      <c r="H120" s="11" t="s">
        <v>259</v>
      </c>
      <c r="I120" s="11">
        <v>500</v>
      </c>
      <c r="J120" s="11">
        <v>80</v>
      </c>
      <c r="K120" s="11" t="s">
        <v>255</v>
      </c>
      <c r="L120" s="14"/>
      <c r="M120" s="14"/>
    </row>
    <row r="121" spans="2:13" ht="54" x14ac:dyDescent="0.2">
      <c r="B121" s="10" t="str">
        <f t="shared" ca="1" si="8"/>
        <v>Not Bidding</v>
      </c>
      <c r="C121" s="11">
        <v>1951858</v>
      </c>
      <c r="D121" s="12" t="s">
        <v>30</v>
      </c>
      <c r="E121" s="11" t="s">
        <v>260</v>
      </c>
      <c r="F121" s="13" t="s">
        <v>249</v>
      </c>
      <c r="G121" s="11" t="s">
        <v>240</v>
      </c>
      <c r="H121" s="11" t="s">
        <v>261</v>
      </c>
      <c r="I121" s="11">
        <v>150</v>
      </c>
      <c r="J121" s="11">
        <v>40</v>
      </c>
      <c r="K121" s="11" t="s">
        <v>199</v>
      </c>
      <c r="L121" s="14"/>
      <c r="M121" s="14"/>
    </row>
    <row r="122" spans="2:13" ht="54" x14ac:dyDescent="0.2">
      <c r="B122" s="10" t="str">
        <f t="shared" ca="1" si="8"/>
        <v>Not Bidding</v>
      </c>
      <c r="C122" s="11">
        <v>1951859</v>
      </c>
      <c r="D122" s="12" t="s">
        <v>30</v>
      </c>
      <c r="E122" s="11" t="s">
        <v>262</v>
      </c>
      <c r="F122" s="13" t="s">
        <v>249</v>
      </c>
      <c r="G122" s="11" t="s">
        <v>240</v>
      </c>
      <c r="H122" s="11" t="s">
        <v>263</v>
      </c>
      <c r="I122" s="11">
        <v>170</v>
      </c>
      <c r="J122" s="11">
        <v>50</v>
      </c>
      <c r="K122" s="11" t="s">
        <v>199</v>
      </c>
      <c r="L122" s="14"/>
      <c r="M122" s="14"/>
    </row>
    <row r="123" spans="2:13" ht="54" x14ac:dyDescent="0.2">
      <c r="B123" s="10" t="str">
        <f t="shared" ca="1" si="8"/>
        <v>Not Bidding</v>
      </c>
      <c r="C123" s="11">
        <v>1951860</v>
      </c>
      <c r="D123" s="12" t="s">
        <v>30</v>
      </c>
      <c r="E123" s="11" t="s">
        <v>264</v>
      </c>
      <c r="F123" s="13" t="s">
        <v>265</v>
      </c>
      <c r="G123" s="11" t="s">
        <v>240</v>
      </c>
      <c r="H123" s="11" t="s">
        <v>266</v>
      </c>
      <c r="I123" s="11" t="s">
        <v>267</v>
      </c>
      <c r="J123" s="11">
        <v>3500</v>
      </c>
      <c r="K123" s="11" t="s">
        <v>199</v>
      </c>
      <c r="L123" s="14"/>
      <c r="M123" s="14"/>
    </row>
    <row r="124" spans="2:13" ht="54" x14ac:dyDescent="0.2">
      <c r="B124" s="10" t="str">
        <f t="shared" ca="1" si="8"/>
        <v>Not Bidding</v>
      </c>
      <c r="C124" s="11">
        <v>1951861</v>
      </c>
      <c r="D124" s="12" t="s">
        <v>30</v>
      </c>
      <c r="E124" s="11" t="s">
        <v>268</v>
      </c>
      <c r="F124" s="13" t="s">
        <v>265</v>
      </c>
      <c r="G124" s="11" t="s">
        <v>240</v>
      </c>
      <c r="H124" s="11" t="s">
        <v>269</v>
      </c>
      <c r="I124" s="11" t="s">
        <v>150</v>
      </c>
      <c r="J124" s="11">
        <v>41000</v>
      </c>
      <c r="K124" s="11" t="s">
        <v>199</v>
      </c>
      <c r="L124" s="14"/>
      <c r="M124" s="14"/>
    </row>
    <row r="125" spans="2:13" ht="54" x14ac:dyDescent="0.2">
      <c r="B125" s="10" t="str">
        <f t="shared" ca="1" si="8"/>
        <v>Not Bidding</v>
      </c>
      <c r="C125" s="11">
        <v>1951862</v>
      </c>
      <c r="D125" s="12" t="s">
        <v>30</v>
      </c>
      <c r="E125" s="11" t="s">
        <v>270</v>
      </c>
      <c r="F125" s="13" t="s">
        <v>265</v>
      </c>
      <c r="G125" s="11" t="s">
        <v>240</v>
      </c>
      <c r="H125" s="11" t="s">
        <v>271</v>
      </c>
      <c r="I125" s="11" t="s">
        <v>267</v>
      </c>
      <c r="J125" s="11">
        <v>9000</v>
      </c>
      <c r="K125" s="11" t="s">
        <v>199</v>
      </c>
      <c r="L125" s="14"/>
      <c r="M125" s="14"/>
    </row>
    <row r="126" spans="2:13" ht="54" x14ac:dyDescent="0.2">
      <c r="B126" s="10" t="str">
        <f t="shared" ca="1" si="8"/>
        <v>Not Bidding</v>
      </c>
      <c r="C126" s="11">
        <v>1951863</v>
      </c>
      <c r="D126" s="12" t="s">
        <v>30</v>
      </c>
      <c r="E126" s="11" t="s">
        <v>272</v>
      </c>
      <c r="F126" s="13" t="s">
        <v>265</v>
      </c>
      <c r="G126" s="11" t="s">
        <v>240</v>
      </c>
      <c r="H126" s="11" t="s">
        <v>273</v>
      </c>
      <c r="I126" s="11">
        <v>500</v>
      </c>
      <c r="J126" s="11">
        <v>1500</v>
      </c>
      <c r="K126" s="11" t="s">
        <v>199</v>
      </c>
      <c r="L126" s="14"/>
      <c r="M126" s="14"/>
    </row>
    <row r="127" spans="2:13" ht="54" x14ac:dyDescent="0.2">
      <c r="B127" s="10" t="str">
        <f t="shared" ca="1" si="8"/>
        <v>Not Bidding</v>
      </c>
      <c r="C127" s="11">
        <v>1951864</v>
      </c>
      <c r="D127" s="12" t="s">
        <v>30</v>
      </c>
      <c r="E127" s="11" t="s">
        <v>274</v>
      </c>
      <c r="F127" s="13" t="s">
        <v>265</v>
      </c>
      <c r="G127" s="11" t="s">
        <v>240</v>
      </c>
      <c r="H127" s="11" t="s">
        <v>275</v>
      </c>
      <c r="I127" s="11" t="s">
        <v>276</v>
      </c>
      <c r="J127" s="11">
        <v>125000</v>
      </c>
      <c r="K127" s="11" t="s">
        <v>277</v>
      </c>
      <c r="L127" s="14"/>
      <c r="M127" s="14"/>
    </row>
    <row r="128" spans="2:13" ht="54" x14ac:dyDescent="0.2">
      <c r="B128" s="10" t="str">
        <f t="shared" ca="1" si="8"/>
        <v>Not Bidding</v>
      </c>
      <c r="C128" s="11">
        <v>1951980</v>
      </c>
      <c r="D128" s="12" t="s">
        <v>30</v>
      </c>
      <c r="E128" s="11" t="s">
        <v>278</v>
      </c>
      <c r="F128" s="13" t="s">
        <v>43</v>
      </c>
      <c r="G128" s="11" t="s">
        <v>240</v>
      </c>
      <c r="H128" s="11" t="s">
        <v>279</v>
      </c>
      <c r="I128" s="11">
        <v>2000</v>
      </c>
      <c r="J128" s="11">
        <v>541</v>
      </c>
      <c r="K128" s="11" t="s">
        <v>280</v>
      </c>
      <c r="L128" s="14"/>
      <c r="M128" s="14"/>
    </row>
    <row r="129" spans="2:13" ht="75" x14ac:dyDescent="0.2">
      <c r="B129" s="10" t="str">
        <f t="shared" ca="1" si="8"/>
        <v>Not Bidding</v>
      </c>
      <c r="C129" s="11">
        <v>1951982</v>
      </c>
      <c r="D129" s="12" t="s">
        <v>30</v>
      </c>
      <c r="E129" s="11" t="s">
        <v>281</v>
      </c>
      <c r="F129" s="13" t="s">
        <v>43</v>
      </c>
      <c r="G129" s="11" t="s">
        <v>240</v>
      </c>
      <c r="H129" s="11" t="s">
        <v>282</v>
      </c>
      <c r="I129" s="11">
        <v>366</v>
      </c>
      <c r="J129" s="11">
        <v>184</v>
      </c>
      <c r="K129" s="11" t="s">
        <v>283</v>
      </c>
      <c r="L129" s="14"/>
      <c r="M129" s="14"/>
    </row>
    <row r="130" spans="2:13" ht="54" x14ac:dyDescent="0.2">
      <c r="B130" s="10" t="str">
        <f t="shared" ca="1" si="8"/>
        <v>Not Bidding</v>
      </c>
      <c r="C130" s="11">
        <v>1951981</v>
      </c>
      <c r="D130" s="12" t="s">
        <v>30</v>
      </c>
      <c r="E130" s="11" t="s">
        <v>284</v>
      </c>
      <c r="F130" s="13" t="s">
        <v>43</v>
      </c>
      <c r="G130" s="11" t="s">
        <v>240</v>
      </c>
      <c r="H130" s="11" t="s">
        <v>285</v>
      </c>
      <c r="I130" s="11">
        <v>145</v>
      </c>
      <c r="J130" s="11">
        <v>275</v>
      </c>
      <c r="K130" s="11" t="s">
        <v>286</v>
      </c>
      <c r="L130" s="14"/>
      <c r="M130" s="14"/>
    </row>
    <row r="132" spans="2:13" ht="50.1" customHeight="1" x14ac:dyDescent="0.2">
      <c r="B132" s="8" t="s">
        <v>287</v>
      </c>
      <c r="C132" s="1"/>
      <c r="D132" s="1"/>
      <c r="E132" s="1"/>
      <c r="F132" s="1"/>
      <c r="G132" s="1"/>
      <c r="H132" s="1"/>
      <c r="I132" s="1"/>
      <c r="J132" s="1"/>
      <c r="K132" s="1"/>
      <c r="L132" s="1"/>
      <c r="M132" s="1"/>
    </row>
    <row r="133" spans="2:13" ht="60" x14ac:dyDescent="0.2">
      <c r="B133" s="10" t="str">
        <f t="shared" ref="B133:B144" ca="1" si="9">IF(D133 = "No Bid", IFERROR("Error: Clear values for '" &amp; INDIRECT(ADDRESS(5, (12 + MATCH(TRUE, INDEX(NOT(ISBLANK(L133:M133)), 0, 0), 0) - 1))) &amp; "' in cell " &amp; ADDRESS(ROW(), (12 + MATCH(TRUE, INDEX(NOT(ISBLANK(L133:M133)), 0, 0), 0) - 1), 4) &amp; " or select 'Bid'", "Not Bidding"), IF(D133 = "Bid", IFERROR("Error: Missing value for '" &amp; INDIRECT(ADDRESS(5, (12 + MATCH(TRUE, INDEX(ISBLANK(L133:M133), 0, 0), 0) - 1))) &amp; "' in cell " &amp; ADDRESS(ROW(), (12 + MATCH(TRUE, INDEX(ISBLANK(L133:M133), 0, 0), 0) - 1), 4), "Success: All values provided"), "Error: Invalid Bid/No Bid Decision"))</f>
        <v>Not Bidding</v>
      </c>
      <c r="C133" s="11">
        <v>1951865</v>
      </c>
      <c r="D133" s="12" t="s">
        <v>30</v>
      </c>
      <c r="E133" s="11" t="s">
        <v>288</v>
      </c>
      <c r="F133" s="13" t="s">
        <v>289</v>
      </c>
      <c r="G133" s="11" t="s">
        <v>287</v>
      </c>
      <c r="H133" s="11" t="s">
        <v>290</v>
      </c>
      <c r="I133" s="11">
        <v>330</v>
      </c>
      <c r="J133" s="11">
        <v>1100</v>
      </c>
      <c r="K133" s="11" t="s">
        <v>199</v>
      </c>
      <c r="L133" s="14"/>
      <c r="M133" s="14"/>
    </row>
    <row r="134" spans="2:13" ht="54" x14ac:dyDescent="0.2">
      <c r="B134" s="10" t="str">
        <f t="shared" ca="1" si="9"/>
        <v>Not Bidding</v>
      </c>
      <c r="C134" s="11">
        <v>1951866</v>
      </c>
      <c r="D134" s="12" t="s">
        <v>30</v>
      </c>
      <c r="E134" s="11" t="s">
        <v>291</v>
      </c>
      <c r="F134" s="13" t="s">
        <v>289</v>
      </c>
      <c r="G134" s="11" t="s">
        <v>287</v>
      </c>
      <c r="H134" s="11" t="s">
        <v>292</v>
      </c>
      <c r="I134" s="11">
        <v>330</v>
      </c>
      <c r="J134" s="11">
        <v>500</v>
      </c>
      <c r="K134" s="11" t="s">
        <v>199</v>
      </c>
      <c r="L134" s="14"/>
      <c r="M134" s="14"/>
    </row>
    <row r="135" spans="2:13" ht="54" x14ac:dyDescent="0.2">
      <c r="B135" s="10" t="str">
        <f t="shared" ca="1" si="9"/>
        <v>Not Bidding</v>
      </c>
      <c r="C135" s="11">
        <v>1951867</v>
      </c>
      <c r="D135" s="12" t="s">
        <v>30</v>
      </c>
      <c r="E135" s="11" t="s">
        <v>293</v>
      </c>
      <c r="F135" s="13" t="s">
        <v>289</v>
      </c>
      <c r="G135" s="11" t="s">
        <v>287</v>
      </c>
      <c r="H135" s="11" t="s">
        <v>294</v>
      </c>
      <c r="I135" s="11">
        <v>500</v>
      </c>
      <c r="J135" s="11">
        <v>1000</v>
      </c>
      <c r="K135" s="11" t="s">
        <v>199</v>
      </c>
      <c r="L135" s="14"/>
      <c r="M135" s="14"/>
    </row>
    <row r="136" spans="2:13" ht="60" x14ac:dyDescent="0.2">
      <c r="B136" s="10" t="str">
        <f t="shared" ca="1" si="9"/>
        <v>Not Bidding</v>
      </c>
      <c r="C136" s="11">
        <v>1951868</v>
      </c>
      <c r="D136" s="12" t="s">
        <v>30</v>
      </c>
      <c r="E136" s="11" t="s">
        <v>295</v>
      </c>
      <c r="F136" s="13" t="s">
        <v>289</v>
      </c>
      <c r="G136" s="11" t="s">
        <v>287</v>
      </c>
      <c r="H136" s="11" t="s">
        <v>296</v>
      </c>
      <c r="I136" s="11">
        <v>275</v>
      </c>
      <c r="J136" s="11">
        <v>950</v>
      </c>
      <c r="K136" s="11" t="s">
        <v>199</v>
      </c>
      <c r="L136" s="14"/>
      <c r="M136" s="14"/>
    </row>
    <row r="137" spans="2:13" ht="60" x14ac:dyDescent="0.2">
      <c r="B137" s="10" t="str">
        <f t="shared" ca="1" si="9"/>
        <v>Not Bidding</v>
      </c>
      <c r="C137" s="11">
        <v>1951869</v>
      </c>
      <c r="D137" s="12" t="s">
        <v>30</v>
      </c>
      <c r="E137" s="11" t="s">
        <v>297</v>
      </c>
      <c r="F137" s="13" t="s">
        <v>289</v>
      </c>
      <c r="G137" s="11" t="s">
        <v>287</v>
      </c>
      <c r="H137" s="11" t="s">
        <v>298</v>
      </c>
      <c r="I137" s="11">
        <v>325</v>
      </c>
      <c r="J137" s="11">
        <v>1300</v>
      </c>
      <c r="K137" s="11" t="s">
        <v>199</v>
      </c>
      <c r="L137" s="14"/>
      <c r="M137" s="14"/>
    </row>
    <row r="138" spans="2:13" ht="60" x14ac:dyDescent="0.2">
      <c r="B138" s="10" t="str">
        <f t="shared" ca="1" si="9"/>
        <v>Not Bidding</v>
      </c>
      <c r="C138" s="11">
        <v>1951870</v>
      </c>
      <c r="D138" s="12" t="s">
        <v>30</v>
      </c>
      <c r="E138" s="11" t="s">
        <v>299</v>
      </c>
      <c r="F138" s="13" t="s">
        <v>289</v>
      </c>
      <c r="G138" s="11" t="s">
        <v>287</v>
      </c>
      <c r="H138" s="11" t="s">
        <v>300</v>
      </c>
      <c r="I138" s="11">
        <v>325</v>
      </c>
      <c r="J138" s="11">
        <v>2000</v>
      </c>
      <c r="K138" s="11" t="s">
        <v>199</v>
      </c>
      <c r="L138" s="14"/>
      <c r="M138" s="14"/>
    </row>
    <row r="139" spans="2:13" ht="54" x14ac:dyDescent="0.2">
      <c r="B139" s="10" t="str">
        <f t="shared" ca="1" si="9"/>
        <v>Not Bidding</v>
      </c>
      <c r="C139" s="11">
        <v>1951871</v>
      </c>
      <c r="D139" s="12" t="s">
        <v>30</v>
      </c>
      <c r="E139" s="11" t="s">
        <v>301</v>
      </c>
      <c r="F139" s="13" t="s">
        <v>289</v>
      </c>
      <c r="G139" s="11" t="s">
        <v>287</v>
      </c>
      <c r="H139" s="11" t="s">
        <v>302</v>
      </c>
      <c r="I139" s="11">
        <v>275</v>
      </c>
      <c r="J139" s="11">
        <v>1000</v>
      </c>
      <c r="K139" s="11" t="s">
        <v>199</v>
      </c>
      <c r="L139" s="14"/>
      <c r="M139" s="14"/>
    </row>
    <row r="140" spans="2:13" ht="60" x14ac:dyDescent="0.2">
      <c r="B140" s="10" t="str">
        <f t="shared" ca="1" si="9"/>
        <v>Not Bidding</v>
      </c>
      <c r="C140" s="11">
        <v>1951872</v>
      </c>
      <c r="D140" s="12" t="s">
        <v>30</v>
      </c>
      <c r="E140" s="11" t="s">
        <v>303</v>
      </c>
      <c r="F140" s="13" t="s">
        <v>289</v>
      </c>
      <c r="G140" s="11" t="s">
        <v>287</v>
      </c>
      <c r="H140" s="11" t="s">
        <v>304</v>
      </c>
      <c r="I140" s="11">
        <v>550</v>
      </c>
      <c r="J140" s="11">
        <v>1400</v>
      </c>
      <c r="K140" s="11" t="s">
        <v>305</v>
      </c>
      <c r="L140" s="14"/>
      <c r="M140" s="14"/>
    </row>
    <row r="141" spans="2:13" ht="54" x14ac:dyDescent="0.2">
      <c r="B141" s="10" t="str">
        <f t="shared" ca="1" si="9"/>
        <v>Not Bidding</v>
      </c>
      <c r="C141" s="11">
        <v>1951873</v>
      </c>
      <c r="D141" s="12" t="s">
        <v>30</v>
      </c>
      <c r="E141" s="11" t="s">
        <v>306</v>
      </c>
      <c r="F141" s="13" t="s">
        <v>289</v>
      </c>
      <c r="G141" s="11" t="s">
        <v>287</v>
      </c>
      <c r="H141" s="11" t="s">
        <v>307</v>
      </c>
      <c r="I141" s="11">
        <v>1000</v>
      </c>
      <c r="J141" s="11">
        <v>1400</v>
      </c>
      <c r="K141" s="11" t="s">
        <v>199</v>
      </c>
      <c r="L141" s="14"/>
      <c r="M141" s="14"/>
    </row>
    <row r="142" spans="2:13" ht="54" x14ac:dyDescent="0.2">
      <c r="B142" s="10" t="str">
        <f t="shared" ca="1" si="9"/>
        <v>Not Bidding</v>
      </c>
      <c r="C142" s="11">
        <v>1951874</v>
      </c>
      <c r="D142" s="12" t="s">
        <v>30</v>
      </c>
      <c r="E142" s="11" t="s">
        <v>308</v>
      </c>
      <c r="F142" s="13" t="s">
        <v>289</v>
      </c>
      <c r="G142" s="11" t="s">
        <v>287</v>
      </c>
      <c r="H142" s="11" t="s">
        <v>309</v>
      </c>
      <c r="I142" s="11">
        <v>275</v>
      </c>
      <c r="J142" s="11">
        <v>1300</v>
      </c>
      <c r="K142" s="11" t="s">
        <v>199</v>
      </c>
      <c r="L142" s="14"/>
      <c r="M142" s="14"/>
    </row>
    <row r="143" spans="2:13" ht="54" x14ac:dyDescent="0.2">
      <c r="B143" s="10" t="str">
        <f t="shared" ca="1" si="9"/>
        <v>Not Bidding</v>
      </c>
      <c r="C143" s="11">
        <v>1951875</v>
      </c>
      <c r="D143" s="12" t="s">
        <v>30</v>
      </c>
      <c r="E143" s="11" t="s">
        <v>310</v>
      </c>
      <c r="F143" s="13" t="s">
        <v>289</v>
      </c>
      <c r="G143" s="11" t="s">
        <v>287</v>
      </c>
      <c r="H143" s="11" t="s">
        <v>311</v>
      </c>
      <c r="I143" s="11">
        <v>4000</v>
      </c>
      <c r="J143" s="11">
        <v>19000</v>
      </c>
      <c r="K143" s="11" t="s">
        <v>199</v>
      </c>
      <c r="L143" s="14"/>
      <c r="M143" s="14"/>
    </row>
    <row r="144" spans="2:13" ht="54" x14ac:dyDescent="0.2">
      <c r="B144" s="10" t="str">
        <f t="shared" ca="1" si="9"/>
        <v>Not Bidding</v>
      </c>
      <c r="C144" s="11">
        <v>1951876</v>
      </c>
      <c r="D144" s="12" t="s">
        <v>30</v>
      </c>
      <c r="E144" s="11" t="s">
        <v>312</v>
      </c>
      <c r="F144" s="13" t="s">
        <v>77</v>
      </c>
      <c r="G144" s="11" t="s">
        <v>287</v>
      </c>
      <c r="H144" s="11" t="s">
        <v>313</v>
      </c>
      <c r="I144" s="11">
        <v>1600</v>
      </c>
      <c r="J144" s="11">
        <v>19000</v>
      </c>
      <c r="K144" s="11" t="s">
        <v>314</v>
      </c>
      <c r="L144" s="14"/>
      <c r="M144" s="14"/>
    </row>
    <row r="146" spans="2:13" ht="50.1" customHeight="1" x14ac:dyDescent="0.2">
      <c r="B146" s="8" t="s">
        <v>315</v>
      </c>
      <c r="C146" s="1"/>
      <c r="D146" s="1"/>
      <c r="E146" s="1"/>
      <c r="F146" s="1"/>
      <c r="G146" s="1"/>
      <c r="H146" s="1"/>
      <c r="I146" s="1"/>
      <c r="J146" s="1"/>
      <c r="K146" s="1"/>
      <c r="L146" s="1"/>
      <c r="M146" s="1"/>
    </row>
    <row r="147" spans="2:13" ht="54" x14ac:dyDescent="0.2">
      <c r="B147" s="10" t="str">
        <f t="shared" ref="B147:B162" ca="1" si="10">IF(D147 = "No Bid", IFERROR("Error: Clear values for '" &amp; INDIRECT(ADDRESS(5, (12 + MATCH(TRUE, INDEX(NOT(ISBLANK(L147:M147)), 0, 0), 0) - 1))) &amp; "' in cell " &amp; ADDRESS(ROW(), (12 + MATCH(TRUE, INDEX(NOT(ISBLANK(L147:M147)), 0, 0), 0) - 1), 4) &amp; " or select 'Bid'", "Not Bidding"), IF(D147 = "Bid", IFERROR("Error: Missing value for '" &amp; INDIRECT(ADDRESS(5, (12 + MATCH(TRUE, INDEX(ISBLANK(L147:M147), 0, 0), 0) - 1))) &amp; "' in cell " &amp; ADDRESS(ROW(), (12 + MATCH(TRUE, INDEX(ISBLANK(L147:M147), 0, 0), 0) - 1), 4), "Success: All values provided"), "Error: Invalid Bid/No Bid Decision"))</f>
        <v>Success: All values provided</v>
      </c>
      <c r="C147" s="11">
        <v>1951983</v>
      </c>
      <c r="D147" s="12" t="s">
        <v>762</v>
      </c>
      <c r="E147" s="11" t="s">
        <v>316</v>
      </c>
      <c r="F147" s="13" t="s">
        <v>32</v>
      </c>
      <c r="G147" s="11" t="s">
        <v>315</v>
      </c>
      <c r="H147" s="11" t="s">
        <v>317</v>
      </c>
      <c r="I147" s="11">
        <v>275</v>
      </c>
      <c r="J147" s="11">
        <v>800</v>
      </c>
      <c r="K147" s="11" t="s">
        <v>63</v>
      </c>
      <c r="L147" s="18">
        <v>5.4800000000000001E-2</v>
      </c>
      <c r="M147" s="18">
        <v>0.2346</v>
      </c>
    </row>
    <row r="148" spans="2:13" ht="60" x14ac:dyDescent="0.2">
      <c r="B148" s="10" t="str">
        <f t="shared" ca="1" si="10"/>
        <v>Success: All values provided</v>
      </c>
      <c r="C148" s="11">
        <v>1951984</v>
      </c>
      <c r="D148" s="12" t="s">
        <v>762</v>
      </c>
      <c r="E148" s="11" t="s">
        <v>318</v>
      </c>
      <c r="F148" s="13" t="s">
        <v>32</v>
      </c>
      <c r="G148" s="11" t="s">
        <v>315</v>
      </c>
      <c r="H148" s="11" t="s">
        <v>319</v>
      </c>
      <c r="I148" s="11">
        <v>600</v>
      </c>
      <c r="J148" s="11">
        <v>1300</v>
      </c>
      <c r="K148" s="11" t="s">
        <v>63</v>
      </c>
      <c r="L148" s="18">
        <v>5.4800000000000001E-2</v>
      </c>
      <c r="M148" s="18">
        <v>0.2346</v>
      </c>
    </row>
    <row r="149" spans="2:13" ht="54" x14ac:dyDescent="0.2">
      <c r="B149" s="10" t="str">
        <f t="shared" ca="1" si="10"/>
        <v>Success: All values provided</v>
      </c>
      <c r="C149" s="11">
        <v>1951985</v>
      </c>
      <c r="D149" s="12" t="s">
        <v>762</v>
      </c>
      <c r="E149" s="11" t="s">
        <v>320</v>
      </c>
      <c r="F149" s="13" t="s">
        <v>32</v>
      </c>
      <c r="G149" s="11" t="s">
        <v>315</v>
      </c>
      <c r="H149" s="11" t="s">
        <v>321</v>
      </c>
      <c r="I149" s="11">
        <v>2500</v>
      </c>
      <c r="J149" s="11">
        <v>6900</v>
      </c>
      <c r="K149" s="11" t="s">
        <v>63</v>
      </c>
      <c r="L149" s="18">
        <v>5.4800000000000001E-2</v>
      </c>
      <c r="M149" s="18">
        <v>0.2346</v>
      </c>
    </row>
    <row r="150" spans="2:13" ht="54" x14ac:dyDescent="0.2">
      <c r="B150" s="10" t="str">
        <f t="shared" ca="1" si="10"/>
        <v>Success: All values provided</v>
      </c>
      <c r="C150" s="11">
        <v>1951986</v>
      </c>
      <c r="D150" s="12" t="s">
        <v>762</v>
      </c>
      <c r="E150" s="11" t="s">
        <v>322</v>
      </c>
      <c r="F150" s="13" t="s">
        <v>32</v>
      </c>
      <c r="G150" s="11" t="s">
        <v>315</v>
      </c>
      <c r="H150" s="11" t="s">
        <v>323</v>
      </c>
      <c r="I150" s="11">
        <v>500</v>
      </c>
      <c r="J150" s="11">
        <v>1400</v>
      </c>
      <c r="K150" s="11" t="s">
        <v>324</v>
      </c>
      <c r="L150" s="18">
        <v>5.4800000000000001E-2</v>
      </c>
      <c r="M150" s="18">
        <v>0.2346</v>
      </c>
    </row>
    <row r="151" spans="2:13" ht="60" x14ac:dyDescent="0.2">
      <c r="B151" s="10" t="str">
        <f t="shared" ca="1" si="10"/>
        <v>Success: All values provided</v>
      </c>
      <c r="C151" s="11">
        <v>1951987</v>
      </c>
      <c r="D151" s="12" t="s">
        <v>762</v>
      </c>
      <c r="E151" s="11" t="s">
        <v>325</v>
      </c>
      <c r="F151" s="13" t="s">
        <v>32</v>
      </c>
      <c r="G151" s="11" t="s">
        <v>315</v>
      </c>
      <c r="H151" s="11" t="s">
        <v>326</v>
      </c>
      <c r="I151" s="11">
        <v>1000</v>
      </c>
      <c r="J151" s="11">
        <v>2400</v>
      </c>
      <c r="K151" s="11" t="s">
        <v>324</v>
      </c>
      <c r="L151" s="18">
        <v>5.4800000000000001E-2</v>
      </c>
      <c r="M151" s="18">
        <v>0.2346</v>
      </c>
    </row>
    <row r="152" spans="2:13" ht="54" x14ac:dyDescent="0.2">
      <c r="B152" s="10" t="str">
        <f t="shared" ca="1" si="10"/>
        <v>Success: All values provided</v>
      </c>
      <c r="C152" s="11">
        <v>1951988</v>
      </c>
      <c r="D152" s="12" t="s">
        <v>762</v>
      </c>
      <c r="E152" s="11" t="s">
        <v>327</v>
      </c>
      <c r="F152" s="13" t="s">
        <v>32</v>
      </c>
      <c r="G152" s="11" t="s">
        <v>315</v>
      </c>
      <c r="H152" s="11" t="s">
        <v>328</v>
      </c>
      <c r="I152" s="11">
        <v>660</v>
      </c>
      <c r="J152" s="11">
        <v>0</v>
      </c>
      <c r="K152" s="11" t="s">
        <v>324</v>
      </c>
      <c r="L152" s="18">
        <v>5.4800000000000001E-2</v>
      </c>
      <c r="M152" s="18">
        <v>0.2346</v>
      </c>
    </row>
    <row r="153" spans="2:13" ht="54" x14ac:dyDescent="0.2">
      <c r="B153" s="10" t="str">
        <f t="shared" ca="1" si="10"/>
        <v>Success: All values provided</v>
      </c>
      <c r="C153" s="11">
        <v>1951989</v>
      </c>
      <c r="D153" s="12" t="s">
        <v>762</v>
      </c>
      <c r="E153" s="11" t="s">
        <v>329</v>
      </c>
      <c r="F153" s="13" t="s">
        <v>32</v>
      </c>
      <c r="G153" s="11" t="s">
        <v>315</v>
      </c>
      <c r="H153" s="11" t="s">
        <v>330</v>
      </c>
      <c r="I153" s="11">
        <v>660</v>
      </c>
      <c r="J153" s="11">
        <v>0</v>
      </c>
      <c r="K153" s="11" t="s">
        <v>324</v>
      </c>
      <c r="L153" s="18">
        <v>5.4800000000000001E-2</v>
      </c>
      <c r="M153" s="18">
        <v>0.2346</v>
      </c>
    </row>
    <row r="154" spans="2:13" ht="54" x14ac:dyDescent="0.2">
      <c r="B154" s="10" t="str">
        <f t="shared" ca="1" si="10"/>
        <v>Success: All values provided</v>
      </c>
      <c r="C154" s="11">
        <v>1951990</v>
      </c>
      <c r="D154" s="12" t="s">
        <v>762</v>
      </c>
      <c r="E154" s="11" t="s">
        <v>331</v>
      </c>
      <c r="F154" s="13" t="s">
        <v>32</v>
      </c>
      <c r="G154" s="11" t="s">
        <v>315</v>
      </c>
      <c r="H154" s="11" t="s">
        <v>332</v>
      </c>
      <c r="I154" s="11">
        <v>275</v>
      </c>
      <c r="J154" s="11">
        <v>700</v>
      </c>
      <c r="K154" s="11" t="s">
        <v>324</v>
      </c>
      <c r="L154" s="18">
        <v>5.4800000000000001E-2</v>
      </c>
      <c r="M154" s="18">
        <v>0.2346</v>
      </c>
    </row>
    <row r="155" spans="2:13" ht="54" x14ac:dyDescent="0.2">
      <c r="B155" s="10" t="str">
        <f t="shared" ca="1" si="10"/>
        <v>Success: All values provided</v>
      </c>
      <c r="C155" s="11">
        <v>1951991</v>
      </c>
      <c r="D155" s="12" t="s">
        <v>762</v>
      </c>
      <c r="E155" s="11" t="s">
        <v>333</v>
      </c>
      <c r="F155" s="13" t="s">
        <v>32</v>
      </c>
      <c r="G155" s="11" t="s">
        <v>315</v>
      </c>
      <c r="H155" s="11" t="s">
        <v>334</v>
      </c>
      <c r="I155" s="11">
        <v>550</v>
      </c>
      <c r="J155" s="11">
        <v>2000</v>
      </c>
      <c r="K155" s="11" t="s">
        <v>324</v>
      </c>
      <c r="L155" s="18">
        <v>5.4800000000000001E-2</v>
      </c>
      <c r="M155" s="18">
        <v>0.2346</v>
      </c>
    </row>
    <row r="156" spans="2:13" ht="54" x14ac:dyDescent="0.2">
      <c r="B156" s="10" t="str">
        <f t="shared" ca="1" si="10"/>
        <v>Success: All values provided</v>
      </c>
      <c r="C156" s="11">
        <v>1951992</v>
      </c>
      <c r="D156" s="12" t="s">
        <v>762</v>
      </c>
      <c r="E156" s="11" t="s">
        <v>335</v>
      </c>
      <c r="F156" s="13" t="s">
        <v>32</v>
      </c>
      <c r="G156" s="11" t="s">
        <v>315</v>
      </c>
      <c r="H156" s="11" t="s">
        <v>336</v>
      </c>
      <c r="I156" s="11">
        <v>1000</v>
      </c>
      <c r="J156" s="11">
        <v>650</v>
      </c>
      <c r="K156" s="11" t="s">
        <v>324</v>
      </c>
      <c r="L156" s="18">
        <v>5.4800000000000001E-2</v>
      </c>
      <c r="M156" s="18">
        <v>0.2346</v>
      </c>
    </row>
    <row r="157" spans="2:13" ht="54" x14ac:dyDescent="0.2">
      <c r="B157" s="10" t="str">
        <f t="shared" ca="1" si="10"/>
        <v>Success: All values provided</v>
      </c>
      <c r="C157" s="11">
        <v>1951993</v>
      </c>
      <c r="D157" s="12" t="s">
        <v>762</v>
      </c>
      <c r="E157" s="11" t="s">
        <v>337</v>
      </c>
      <c r="F157" s="13" t="s">
        <v>32</v>
      </c>
      <c r="G157" s="11" t="s">
        <v>315</v>
      </c>
      <c r="H157" s="11" t="s">
        <v>338</v>
      </c>
      <c r="I157" s="11">
        <v>330</v>
      </c>
      <c r="J157" s="11">
        <v>650</v>
      </c>
      <c r="K157" s="11" t="s">
        <v>324</v>
      </c>
      <c r="L157" s="18">
        <v>5.4800000000000001E-2</v>
      </c>
      <c r="M157" s="18">
        <v>0.2346</v>
      </c>
    </row>
    <row r="158" spans="2:13" ht="54" x14ac:dyDescent="0.2">
      <c r="B158" s="10" t="str">
        <f t="shared" ca="1" si="10"/>
        <v>Success: All values provided</v>
      </c>
      <c r="C158" s="11">
        <v>1951994</v>
      </c>
      <c r="D158" s="12" t="s">
        <v>762</v>
      </c>
      <c r="E158" s="11" t="s">
        <v>339</v>
      </c>
      <c r="F158" s="13" t="s">
        <v>340</v>
      </c>
      <c r="G158" s="11" t="s">
        <v>315</v>
      </c>
      <c r="H158" s="11" t="s">
        <v>341</v>
      </c>
      <c r="I158" s="11">
        <v>20000</v>
      </c>
      <c r="J158" s="11">
        <v>120000</v>
      </c>
      <c r="K158" s="11" t="s">
        <v>324</v>
      </c>
      <c r="L158" s="18">
        <v>1.9699999999999999E-2</v>
      </c>
      <c r="M158" s="18">
        <v>0.29010000000000002</v>
      </c>
    </row>
    <row r="159" spans="2:13" ht="54" x14ac:dyDescent="0.2">
      <c r="B159" s="10" t="str">
        <f t="shared" ca="1" si="10"/>
        <v>Success: All values provided</v>
      </c>
      <c r="C159" s="11">
        <v>1951995</v>
      </c>
      <c r="D159" s="12" t="s">
        <v>762</v>
      </c>
      <c r="E159" s="11" t="s">
        <v>342</v>
      </c>
      <c r="F159" s="13" t="s">
        <v>249</v>
      </c>
      <c r="G159" s="11" t="s">
        <v>315</v>
      </c>
      <c r="H159" s="11" t="s">
        <v>343</v>
      </c>
      <c r="I159" s="11">
        <v>6000</v>
      </c>
      <c r="J159" s="11">
        <v>5000</v>
      </c>
      <c r="K159" s="11" t="s">
        <v>324</v>
      </c>
      <c r="L159" s="18">
        <v>1.9699999999999999E-2</v>
      </c>
      <c r="M159" s="18">
        <v>0.29010000000000002</v>
      </c>
    </row>
    <row r="160" spans="2:13" ht="54" x14ac:dyDescent="0.2">
      <c r="B160" s="10" t="str">
        <f t="shared" ca="1" si="10"/>
        <v>Success: All values provided</v>
      </c>
      <c r="C160" s="11">
        <v>1951996</v>
      </c>
      <c r="D160" s="12" t="s">
        <v>762</v>
      </c>
      <c r="E160" s="11" t="s">
        <v>344</v>
      </c>
      <c r="F160" s="13" t="s">
        <v>249</v>
      </c>
      <c r="G160" s="11" t="s">
        <v>315</v>
      </c>
      <c r="H160" s="11" t="s">
        <v>345</v>
      </c>
      <c r="I160" s="11">
        <v>10000</v>
      </c>
      <c r="J160" s="11">
        <v>27000</v>
      </c>
      <c r="K160" s="11" t="s">
        <v>255</v>
      </c>
      <c r="L160" s="18">
        <v>1.9699999999999999E-2</v>
      </c>
      <c r="M160" s="18">
        <v>0.29010000000000002</v>
      </c>
    </row>
    <row r="161" spans="2:13" ht="54" x14ac:dyDescent="0.2">
      <c r="B161" s="10" t="str">
        <f t="shared" ca="1" si="10"/>
        <v>Success: All values provided</v>
      </c>
      <c r="C161" s="11">
        <v>1951997</v>
      </c>
      <c r="D161" s="12" t="s">
        <v>762</v>
      </c>
      <c r="E161" s="11" t="s">
        <v>346</v>
      </c>
      <c r="F161" s="13" t="s">
        <v>249</v>
      </c>
      <c r="G161" s="11" t="s">
        <v>315</v>
      </c>
      <c r="H161" s="11" t="s">
        <v>347</v>
      </c>
      <c r="I161" s="11">
        <v>5000</v>
      </c>
      <c r="J161" s="11">
        <v>75000</v>
      </c>
      <c r="K161" s="11" t="s">
        <v>63</v>
      </c>
      <c r="L161" s="18">
        <v>1.9699999999999999E-2</v>
      </c>
      <c r="M161" s="18">
        <v>0.29010000000000002</v>
      </c>
    </row>
    <row r="162" spans="2:13" ht="54" x14ac:dyDescent="0.2">
      <c r="B162" s="10" t="str">
        <f t="shared" ca="1" si="10"/>
        <v>Success: All values provided</v>
      </c>
      <c r="C162" s="11">
        <v>1953671</v>
      </c>
      <c r="D162" s="12" t="s">
        <v>762</v>
      </c>
      <c r="E162" s="11" t="s">
        <v>348</v>
      </c>
      <c r="F162" s="13" t="s">
        <v>32</v>
      </c>
      <c r="G162" s="11" t="s">
        <v>315</v>
      </c>
      <c r="H162" s="11" t="s">
        <v>349</v>
      </c>
      <c r="I162" s="11">
        <v>330</v>
      </c>
      <c r="J162" s="11">
        <v>1000</v>
      </c>
      <c r="K162" s="11" t="s">
        <v>63</v>
      </c>
      <c r="L162" s="18">
        <v>5.4800000000000001E-2</v>
      </c>
      <c r="M162" s="18">
        <v>0.2346</v>
      </c>
    </row>
    <row r="164" spans="2:13" ht="50.1" customHeight="1" x14ac:dyDescent="0.2">
      <c r="B164" s="8" t="s">
        <v>350</v>
      </c>
      <c r="C164" s="1"/>
      <c r="D164" s="1"/>
      <c r="E164" s="1"/>
      <c r="F164" s="1"/>
      <c r="G164" s="1"/>
      <c r="H164" s="1"/>
      <c r="I164" s="1"/>
      <c r="J164" s="1"/>
      <c r="K164" s="1"/>
      <c r="L164" s="1"/>
      <c r="M164" s="1"/>
    </row>
    <row r="165" spans="2:13" ht="54" x14ac:dyDescent="0.2">
      <c r="B165" s="10" t="str">
        <f t="shared" ref="B165:B171" ca="1" si="11">IF(D165 = "No Bid", IFERROR("Error: Clear values for '" &amp; INDIRECT(ADDRESS(5, (12 + MATCH(TRUE, INDEX(NOT(ISBLANK(L165:M165)), 0, 0), 0) - 1))) &amp; "' in cell " &amp; ADDRESS(ROW(), (12 + MATCH(TRUE, INDEX(NOT(ISBLANK(L165:M165)), 0, 0), 0) - 1), 4) &amp; " or select 'Bid'", "Not Bidding"), IF(D165 = "Bid", IFERROR("Error: Missing value for '" &amp; INDIRECT(ADDRESS(5, (12 + MATCH(TRUE, INDEX(ISBLANK(L165:M165), 0, 0), 0) - 1))) &amp; "' in cell " &amp; ADDRESS(ROW(), (12 + MATCH(TRUE, INDEX(ISBLANK(L165:M165), 0, 0), 0) - 1), 4), "Success: All values provided"), "Error: Invalid Bid/No Bid Decision"))</f>
        <v>Success: All values provided</v>
      </c>
      <c r="C165" s="11">
        <v>1951877</v>
      </c>
      <c r="D165" s="12" t="s">
        <v>762</v>
      </c>
      <c r="E165" s="11" t="s">
        <v>351</v>
      </c>
      <c r="F165" s="13" t="s">
        <v>32</v>
      </c>
      <c r="G165" s="11" t="s">
        <v>350</v>
      </c>
      <c r="H165" s="11" t="s">
        <v>352</v>
      </c>
      <c r="I165" s="11">
        <v>1500</v>
      </c>
      <c r="J165" s="11">
        <v>5800</v>
      </c>
      <c r="K165" s="11" t="s">
        <v>199</v>
      </c>
      <c r="L165" s="18">
        <v>0.1012</v>
      </c>
      <c r="M165" s="18">
        <v>0.28100000000000003</v>
      </c>
    </row>
    <row r="166" spans="2:13" ht="54" x14ac:dyDescent="0.2">
      <c r="B166" s="10" t="str">
        <f t="shared" ca="1" si="11"/>
        <v>Success: All values provided</v>
      </c>
      <c r="C166" s="11">
        <v>1951878</v>
      </c>
      <c r="D166" s="12" t="s">
        <v>762</v>
      </c>
      <c r="E166" s="11" t="s">
        <v>353</v>
      </c>
      <c r="F166" s="13" t="s">
        <v>32</v>
      </c>
      <c r="G166" s="11" t="s">
        <v>350</v>
      </c>
      <c r="H166" s="11" t="s">
        <v>354</v>
      </c>
      <c r="I166" s="11">
        <v>5000</v>
      </c>
      <c r="J166" s="11">
        <v>9000</v>
      </c>
      <c r="K166" s="11" t="s">
        <v>199</v>
      </c>
      <c r="L166" s="18">
        <v>0.1012</v>
      </c>
      <c r="M166" s="18">
        <v>0.28100000000000003</v>
      </c>
    </row>
    <row r="167" spans="2:13" ht="54" x14ac:dyDescent="0.2">
      <c r="B167" s="10" t="str">
        <f t="shared" ca="1" si="11"/>
        <v>Success: All values provided</v>
      </c>
      <c r="C167" s="11">
        <v>1951879</v>
      </c>
      <c r="D167" s="12" t="s">
        <v>762</v>
      </c>
      <c r="E167" s="11" t="s">
        <v>355</v>
      </c>
      <c r="F167" s="13" t="s">
        <v>32</v>
      </c>
      <c r="G167" s="11" t="s">
        <v>350</v>
      </c>
      <c r="H167" s="11" t="s">
        <v>356</v>
      </c>
      <c r="I167" s="11">
        <v>330</v>
      </c>
      <c r="J167" s="11">
        <v>1450</v>
      </c>
      <c r="K167" s="11" t="s">
        <v>199</v>
      </c>
      <c r="L167" s="18">
        <v>0.1012</v>
      </c>
      <c r="M167" s="18">
        <v>0.28100000000000003</v>
      </c>
    </row>
    <row r="168" spans="2:13" ht="54" x14ac:dyDescent="0.2">
      <c r="B168" s="10" t="str">
        <f t="shared" ca="1" si="11"/>
        <v>Success: All values provided</v>
      </c>
      <c r="C168" s="11">
        <v>1951880</v>
      </c>
      <c r="D168" s="12" t="s">
        <v>762</v>
      </c>
      <c r="E168" s="11" t="s">
        <v>357</v>
      </c>
      <c r="F168" s="13" t="s">
        <v>43</v>
      </c>
      <c r="G168" s="11" t="s">
        <v>350</v>
      </c>
      <c r="H168" s="11" t="s">
        <v>358</v>
      </c>
      <c r="I168" s="11">
        <v>6000</v>
      </c>
      <c r="J168" s="11">
        <v>15000</v>
      </c>
      <c r="K168" s="11" t="s">
        <v>359</v>
      </c>
      <c r="L168" s="18">
        <v>6.2199999999999998E-2</v>
      </c>
      <c r="M168" s="18">
        <v>0.33260000000000001</v>
      </c>
    </row>
    <row r="169" spans="2:13" ht="54" x14ac:dyDescent="0.2">
      <c r="B169" s="10" t="str">
        <f t="shared" ca="1" si="11"/>
        <v>Success: All values provided</v>
      </c>
      <c r="C169" s="11">
        <v>1951881</v>
      </c>
      <c r="D169" s="12" t="s">
        <v>762</v>
      </c>
      <c r="E169" s="11" t="s">
        <v>360</v>
      </c>
      <c r="F169" s="13" t="s">
        <v>43</v>
      </c>
      <c r="G169" s="11" t="s">
        <v>350</v>
      </c>
      <c r="H169" s="11" t="s">
        <v>354</v>
      </c>
      <c r="I169" s="11">
        <v>1000</v>
      </c>
      <c r="J169" s="11">
        <v>3000</v>
      </c>
      <c r="K169" s="11" t="s">
        <v>199</v>
      </c>
      <c r="L169" s="18">
        <v>6.2199999999999998E-2</v>
      </c>
      <c r="M169" s="18">
        <v>0.33260000000000001</v>
      </c>
    </row>
    <row r="170" spans="2:13" ht="54" x14ac:dyDescent="0.2">
      <c r="B170" s="10" t="str">
        <f t="shared" ca="1" si="11"/>
        <v>Success: All values provided</v>
      </c>
      <c r="C170" s="11">
        <v>1951882</v>
      </c>
      <c r="D170" s="12" t="s">
        <v>762</v>
      </c>
      <c r="E170" s="11" t="s">
        <v>361</v>
      </c>
      <c r="F170" s="13" t="s">
        <v>153</v>
      </c>
      <c r="G170" s="11" t="s">
        <v>350</v>
      </c>
      <c r="H170" s="11" t="s">
        <v>358</v>
      </c>
      <c r="I170" s="11">
        <v>6000</v>
      </c>
      <c r="J170" s="11">
        <v>5500</v>
      </c>
      <c r="K170" s="11" t="s">
        <v>362</v>
      </c>
      <c r="L170" s="18">
        <v>6.2199999999999998E-2</v>
      </c>
      <c r="M170" s="18">
        <v>0.34239999999999998</v>
      </c>
    </row>
    <row r="171" spans="2:13" ht="54" x14ac:dyDescent="0.2">
      <c r="B171" s="10" t="str">
        <f t="shared" ca="1" si="11"/>
        <v>Success: All values provided</v>
      </c>
      <c r="C171" s="11">
        <v>1951883</v>
      </c>
      <c r="D171" s="12" t="s">
        <v>762</v>
      </c>
      <c r="E171" s="11" t="s">
        <v>363</v>
      </c>
      <c r="F171" s="13" t="s">
        <v>153</v>
      </c>
      <c r="G171" s="11" t="s">
        <v>350</v>
      </c>
      <c r="H171" s="11" t="s">
        <v>364</v>
      </c>
      <c r="I171" s="11">
        <v>1200</v>
      </c>
      <c r="J171" s="11">
        <v>1200</v>
      </c>
      <c r="K171" s="11" t="s">
        <v>365</v>
      </c>
      <c r="L171" s="18">
        <v>6.2199999999999998E-2</v>
      </c>
      <c r="M171" s="18">
        <v>0.34239999999999998</v>
      </c>
    </row>
    <row r="173" spans="2:13" ht="50.1" customHeight="1" x14ac:dyDescent="0.2">
      <c r="B173" s="8" t="s">
        <v>366</v>
      </c>
      <c r="C173" s="1"/>
      <c r="D173" s="1"/>
      <c r="E173" s="1"/>
      <c r="F173" s="1"/>
      <c r="G173" s="1"/>
      <c r="H173" s="1"/>
      <c r="I173" s="1"/>
      <c r="J173" s="1"/>
      <c r="K173" s="1"/>
      <c r="L173" s="1"/>
      <c r="M173" s="1"/>
    </row>
    <row r="174" spans="2:13" ht="60" x14ac:dyDescent="0.2">
      <c r="B174" s="10" t="str">
        <f t="shared" ref="B174:B185" ca="1" si="12">IF(D174 = "No Bid", IFERROR("Error: Clear values for '" &amp; INDIRECT(ADDRESS(5, (12 + MATCH(TRUE, INDEX(NOT(ISBLANK(L174:M174)), 0, 0), 0) - 1))) &amp; "' in cell " &amp; ADDRESS(ROW(), (12 + MATCH(TRUE, INDEX(NOT(ISBLANK(L174:M174)), 0, 0), 0) - 1), 4) &amp; " or select 'Bid'", "Not Bidding"), IF(D174 = "Bid", IFERROR("Error: Missing value for '" &amp; INDIRECT(ADDRESS(5, (12 + MATCH(TRUE, INDEX(ISBLANK(L174:M174), 0, 0), 0) - 1))) &amp; "' in cell " &amp; ADDRESS(ROW(), (12 + MATCH(TRUE, INDEX(ISBLANK(L174:M174), 0, 0), 0) - 1), 4), "Success: All values provided"), "Error: Invalid Bid/No Bid Decision"))</f>
        <v>Success: All values provided</v>
      </c>
      <c r="C174" s="11">
        <v>1952003</v>
      </c>
      <c r="D174" s="12" t="s">
        <v>762</v>
      </c>
      <c r="E174" s="11" t="s">
        <v>367</v>
      </c>
      <c r="F174" s="13" t="s">
        <v>32</v>
      </c>
      <c r="G174" s="11" t="s">
        <v>366</v>
      </c>
      <c r="H174" s="11" t="s">
        <v>368</v>
      </c>
      <c r="I174" s="11" t="s">
        <v>70</v>
      </c>
      <c r="J174" s="11">
        <v>2000</v>
      </c>
      <c r="K174" s="11" t="s">
        <v>59</v>
      </c>
      <c r="L174" s="18">
        <v>4.1200000000000001E-2</v>
      </c>
      <c r="M174" s="18">
        <v>0.221</v>
      </c>
    </row>
    <row r="175" spans="2:13" ht="75" x14ac:dyDescent="0.2">
      <c r="B175" s="10" t="str">
        <f t="shared" ca="1" si="12"/>
        <v>Success: All values provided</v>
      </c>
      <c r="C175" s="11">
        <v>1952004</v>
      </c>
      <c r="D175" s="12" t="s">
        <v>762</v>
      </c>
      <c r="E175" s="11" t="s">
        <v>369</v>
      </c>
      <c r="F175" s="13" t="s">
        <v>32</v>
      </c>
      <c r="G175" s="11" t="s">
        <v>366</v>
      </c>
      <c r="H175" s="11" t="s">
        <v>370</v>
      </c>
      <c r="I175" s="11" t="s">
        <v>70</v>
      </c>
      <c r="J175" s="11">
        <v>2500</v>
      </c>
      <c r="K175" s="11" t="s">
        <v>59</v>
      </c>
      <c r="L175" s="18">
        <v>4.1200000000000001E-2</v>
      </c>
      <c r="M175" s="18">
        <v>0.221</v>
      </c>
    </row>
    <row r="176" spans="2:13" ht="54" x14ac:dyDescent="0.2">
      <c r="B176" s="10" t="str">
        <f t="shared" ca="1" si="12"/>
        <v>Success: All values provided</v>
      </c>
      <c r="C176" s="11">
        <v>1952005</v>
      </c>
      <c r="D176" s="12" t="s">
        <v>762</v>
      </c>
      <c r="E176" s="11" t="s">
        <v>371</v>
      </c>
      <c r="F176" s="13" t="s">
        <v>32</v>
      </c>
      <c r="G176" s="11" t="s">
        <v>366</v>
      </c>
      <c r="H176" s="11" t="s">
        <v>372</v>
      </c>
      <c r="I176" s="11">
        <v>275</v>
      </c>
      <c r="J176" s="11">
        <v>1000</v>
      </c>
      <c r="K176" s="11" t="s">
        <v>59</v>
      </c>
      <c r="L176" s="18">
        <v>4.1200000000000001E-2</v>
      </c>
      <c r="M176" s="18">
        <v>0.221</v>
      </c>
    </row>
    <row r="177" spans="2:13" ht="54" x14ac:dyDescent="0.2">
      <c r="B177" s="10" t="str">
        <f t="shared" ca="1" si="12"/>
        <v>Success: All values provided</v>
      </c>
      <c r="C177" s="11">
        <v>1952006</v>
      </c>
      <c r="D177" s="12" t="s">
        <v>762</v>
      </c>
      <c r="E177" s="11" t="s">
        <v>373</v>
      </c>
      <c r="F177" s="13" t="s">
        <v>32</v>
      </c>
      <c r="G177" s="11" t="s">
        <v>366</v>
      </c>
      <c r="H177" s="11" t="s">
        <v>374</v>
      </c>
      <c r="I177" s="11" t="s">
        <v>375</v>
      </c>
      <c r="J177" s="11">
        <v>2000</v>
      </c>
      <c r="K177" s="11" t="s">
        <v>59</v>
      </c>
      <c r="L177" s="18">
        <v>4.1200000000000001E-2</v>
      </c>
      <c r="M177" s="18">
        <v>0.221</v>
      </c>
    </row>
    <row r="178" spans="2:13" ht="54" x14ac:dyDescent="0.2">
      <c r="B178" s="10" t="str">
        <f t="shared" ca="1" si="12"/>
        <v>Success: All values provided</v>
      </c>
      <c r="C178" s="11">
        <v>1952007</v>
      </c>
      <c r="D178" s="12" t="s">
        <v>762</v>
      </c>
      <c r="E178" s="11" t="s">
        <v>376</v>
      </c>
      <c r="F178" s="13" t="s">
        <v>32</v>
      </c>
      <c r="G178" s="11" t="s">
        <v>366</v>
      </c>
      <c r="H178" s="11" t="s">
        <v>377</v>
      </c>
      <c r="I178" s="11" t="s">
        <v>378</v>
      </c>
      <c r="J178" s="11">
        <v>100</v>
      </c>
      <c r="K178" s="11" t="s">
        <v>59</v>
      </c>
      <c r="L178" s="18">
        <v>4.1200000000000001E-2</v>
      </c>
      <c r="M178" s="18">
        <v>0.221</v>
      </c>
    </row>
    <row r="179" spans="2:13" ht="54" x14ac:dyDescent="0.2">
      <c r="B179" s="10" t="str">
        <f t="shared" ca="1" si="12"/>
        <v>Success: All values provided</v>
      </c>
      <c r="C179" s="11">
        <v>1952008</v>
      </c>
      <c r="D179" s="12" t="s">
        <v>762</v>
      </c>
      <c r="E179" s="11" t="s">
        <v>379</v>
      </c>
      <c r="F179" s="13" t="s">
        <v>32</v>
      </c>
      <c r="G179" s="11" t="s">
        <v>366</v>
      </c>
      <c r="H179" s="11" t="s">
        <v>380</v>
      </c>
      <c r="I179" s="11" t="s">
        <v>70</v>
      </c>
      <c r="J179" s="11">
        <v>6000</v>
      </c>
      <c r="K179" s="11" t="s">
        <v>59</v>
      </c>
      <c r="L179" s="18">
        <v>4.1200000000000001E-2</v>
      </c>
      <c r="M179" s="18">
        <v>0.221</v>
      </c>
    </row>
    <row r="180" spans="2:13" ht="54" x14ac:dyDescent="0.2">
      <c r="B180" s="10" t="str">
        <f t="shared" ca="1" si="12"/>
        <v>Success: All values provided</v>
      </c>
      <c r="C180" s="11">
        <v>1952009</v>
      </c>
      <c r="D180" s="12" t="s">
        <v>762</v>
      </c>
      <c r="E180" s="11" t="s">
        <v>381</v>
      </c>
      <c r="F180" s="13" t="s">
        <v>32</v>
      </c>
      <c r="G180" s="11" t="s">
        <v>366</v>
      </c>
      <c r="H180" s="11" t="s">
        <v>382</v>
      </c>
      <c r="I180" s="11" t="s">
        <v>383</v>
      </c>
      <c r="J180" s="11">
        <v>12000</v>
      </c>
      <c r="K180" s="11" t="s">
        <v>59</v>
      </c>
      <c r="L180" s="18">
        <v>4.1200000000000001E-2</v>
      </c>
      <c r="M180" s="18">
        <v>0.221</v>
      </c>
    </row>
    <row r="181" spans="2:13" ht="54" x14ac:dyDescent="0.2">
      <c r="B181" s="10" t="str">
        <f t="shared" ca="1" si="12"/>
        <v>Success: All values provided</v>
      </c>
      <c r="C181" s="11">
        <v>1952010</v>
      </c>
      <c r="D181" s="12" t="s">
        <v>762</v>
      </c>
      <c r="E181" s="11" t="s">
        <v>384</v>
      </c>
      <c r="F181" s="13" t="s">
        <v>32</v>
      </c>
      <c r="G181" s="11" t="s">
        <v>366</v>
      </c>
      <c r="H181" s="11" t="s">
        <v>385</v>
      </c>
      <c r="I181" s="11">
        <v>275</v>
      </c>
      <c r="J181" s="11">
        <v>5500</v>
      </c>
      <c r="K181" s="11" t="s">
        <v>59</v>
      </c>
      <c r="L181" s="18">
        <v>4.1200000000000001E-2</v>
      </c>
      <c r="M181" s="18">
        <v>0.221</v>
      </c>
    </row>
    <row r="182" spans="2:13" ht="54" x14ac:dyDescent="0.2">
      <c r="B182" s="10" t="str">
        <f t="shared" ca="1" si="12"/>
        <v>Success: All values provided</v>
      </c>
      <c r="C182" s="11">
        <v>1952011</v>
      </c>
      <c r="D182" s="12" t="s">
        <v>762</v>
      </c>
      <c r="E182" s="11" t="s">
        <v>386</v>
      </c>
      <c r="F182" s="13" t="s">
        <v>43</v>
      </c>
      <c r="G182" s="11" t="s">
        <v>366</v>
      </c>
      <c r="H182" s="11" t="s">
        <v>387</v>
      </c>
      <c r="I182" s="11" t="s">
        <v>276</v>
      </c>
      <c r="J182" s="11">
        <v>55000</v>
      </c>
      <c r="K182" s="11" t="s">
        <v>59</v>
      </c>
      <c r="L182" s="18">
        <v>1.78E-2</v>
      </c>
      <c r="M182" s="18">
        <v>0.28820000000000001</v>
      </c>
    </row>
    <row r="183" spans="2:13" ht="54" x14ac:dyDescent="0.2">
      <c r="B183" s="10" t="str">
        <f t="shared" ca="1" si="12"/>
        <v>Success: All values provided</v>
      </c>
      <c r="C183" s="11">
        <v>1952012</v>
      </c>
      <c r="D183" s="12" t="s">
        <v>762</v>
      </c>
      <c r="E183" s="11" t="s">
        <v>388</v>
      </c>
      <c r="F183" s="13" t="s">
        <v>43</v>
      </c>
      <c r="G183" s="11" t="s">
        <v>366</v>
      </c>
      <c r="H183" s="11" t="s">
        <v>389</v>
      </c>
      <c r="I183" s="11">
        <v>300</v>
      </c>
      <c r="J183" s="11">
        <v>6000</v>
      </c>
      <c r="K183" s="11" t="s">
        <v>59</v>
      </c>
      <c r="L183" s="18">
        <v>0.37780000000000002</v>
      </c>
      <c r="M183" s="18">
        <v>0.65639999999999998</v>
      </c>
    </row>
    <row r="184" spans="2:13" ht="54" x14ac:dyDescent="0.2">
      <c r="B184" s="10" t="str">
        <f t="shared" ca="1" si="12"/>
        <v>Success: All values provided</v>
      </c>
      <c r="C184" s="11">
        <v>1952013</v>
      </c>
      <c r="D184" s="12" t="s">
        <v>762</v>
      </c>
      <c r="E184" s="11" t="s">
        <v>390</v>
      </c>
      <c r="F184" s="13" t="s">
        <v>43</v>
      </c>
      <c r="G184" s="11" t="s">
        <v>366</v>
      </c>
      <c r="H184" s="11" t="s">
        <v>391</v>
      </c>
      <c r="I184" s="11" t="s">
        <v>375</v>
      </c>
      <c r="J184" s="11">
        <v>8000</v>
      </c>
      <c r="K184" s="11" t="s">
        <v>59</v>
      </c>
      <c r="L184" s="18">
        <v>0.1678</v>
      </c>
      <c r="M184" s="18">
        <v>0.44640000000000002</v>
      </c>
    </row>
    <row r="185" spans="2:13" ht="54" x14ac:dyDescent="0.2">
      <c r="B185" s="10" t="str">
        <f t="shared" ca="1" si="12"/>
        <v>Success: All values provided</v>
      </c>
      <c r="C185" s="11">
        <v>1952014</v>
      </c>
      <c r="D185" s="12" t="s">
        <v>762</v>
      </c>
      <c r="E185" s="11" t="s">
        <v>392</v>
      </c>
      <c r="F185" s="13" t="s">
        <v>43</v>
      </c>
      <c r="G185" s="11" t="s">
        <v>366</v>
      </c>
      <c r="H185" s="11" t="s">
        <v>393</v>
      </c>
      <c r="I185" s="11" t="s">
        <v>267</v>
      </c>
      <c r="J185" s="11">
        <v>600</v>
      </c>
      <c r="K185" s="11" t="s">
        <v>59</v>
      </c>
      <c r="L185" s="18">
        <v>0.37780000000000002</v>
      </c>
      <c r="M185" s="18">
        <v>0.65639999999999998</v>
      </c>
    </row>
    <row r="187" spans="2:13" ht="50.1" customHeight="1" x14ac:dyDescent="0.2">
      <c r="B187" s="8" t="s">
        <v>394</v>
      </c>
      <c r="C187" s="1"/>
      <c r="D187" s="1"/>
      <c r="E187" s="1"/>
      <c r="F187" s="1"/>
      <c r="G187" s="1"/>
      <c r="H187" s="1"/>
      <c r="I187" s="1"/>
      <c r="J187" s="1"/>
      <c r="K187" s="1"/>
      <c r="L187" s="1"/>
      <c r="M187" s="1"/>
    </row>
    <row r="188" spans="2:13" ht="54" x14ac:dyDescent="0.2">
      <c r="B188" s="10" t="str">
        <f ca="1">IF(D188 = "No Bid", IFERROR("Error: Clear values for '" &amp; INDIRECT(ADDRESS(5, (12 + MATCH(TRUE, INDEX(NOT(ISBLANK(L188:M188)), 0, 0), 0) - 1))) &amp; "' in cell " &amp; ADDRESS(ROW(), (12 + MATCH(TRUE, INDEX(NOT(ISBLANK(L188:M188)), 0, 0), 0) - 1), 4) &amp; " or select 'Bid'", "Not Bidding"), IF(D188 = "Bid", IFERROR("Error: Missing value for '" &amp; INDIRECT(ADDRESS(5, (12 + MATCH(TRUE, INDEX(ISBLANK(L188:M188), 0, 0), 0) - 1))) &amp; "' in cell " &amp; ADDRESS(ROW(), (12 + MATCH(TRUE, INDEX(ISBLANK(L188:M188), 0, 0), 0) - 1), 4), "Success: All values provided"), "Error: Invalid Bid/No Bid Decision"))</f>
        <v>Not Bidding</v>
      </c>
      <c r="C188" s="11">
        <v>1951884</v>
      </c>
      <c r="D188" s="12" t="s">
        <v>30</v>
      </c>
      <c r="E188" s="11" t="s">
        <v>395</v>
      </c>
      <c r="F188" s="13" t="s">
        <v>396</v>
      </c>
      <c r="G188" s="11" t="s">
        <v>394</v>
      </c>
      <c r="H188" s="11" t="s">
        <v>397</v>
      </c>
      <c r="I188" s="11">
        <v>600</v>
      </c>
      <c r="J188" s="11">
        <v>0</v>
      </c>
      <c r="K188" s="11" t="s">
        <v>398</v>
      </c>
      <c r="L188" s="14"/>
      <c r="M188" s="14"/>
    </row>
    <row r="189" spans="2:13" ht="54" x14ac:dyDescent="0.2">
      <c r="B189" s="10" t="str">
        <f ca="1">IF(D189 = "No Bid", IFERROR("Error: Clear values for '" &amp; INDIRECT(ADDRESS(5, (12 + MATCH(TRUE, INDEX(NOT(ISBLANK(L189:M189)), 0, 0), 0) - 1))) &amp; "' in cell " &amp; ADDRESS(ROW(), (12 + MATCH(TRUE, INDEX(NOT(ISBLANK(L189:M189)), 0, 0), 0) - 1), 4) &amp; " or select 'Bid'", "Not Bidding"), IF(D189 = "Bid", IFERROR("Error: Missing value for '" &amp; INDIRECT(ADDRESS(5, (12 + MATCH(TRUE, INDEX(ISBLANK(L189:M189), 0, 0), 0) - 1))) &amp; "' in cell " &amp; ADDRESS(ROW(), (12 + MATCH(TRUE, INDEX(ISBLANK(L189:M189), 0, 0), 0) - 1), 4), "Success: All values provided"), "Error: Invalid Bid/No Bid Decision"))</f>
        <v>Not Bidding</v>
      </c>
      <c r="C189" s="11">
        <v>1951885</v>
      </c>
      <c r="D189" s="12" t="s">
        <v>30</v>
      </c>
      <c r="E189" s="11" t="s">
        <v>399</v>
      </c>
      <c r="F189" s="13" t="s">
        <v>396</v>
      </c>
      <c r="G189" s="11" t="s">
        <v>394</v>
      </c>
      <c r="H189" s="11" t="s">
        <v>400</v>
      </c>
      <c r="I189" s="11">
        <v>6000</v>
      </c>
      <c r="J189" s="11">
        <v>0</v>
      </c>
      <c r="K189" s="11" t="s">
        <v>199</v>
      </c>
      <c r="L189" s="14"/>
      <c r="M189" s="14"/>
    </row>
    <row r="190" spans="2:13" ht="54" x14ac:dyDescent="0.2">
      <c r="B190" s="10" t="str">
        <f ca="1">IF(D190 = "No Bid", IFERROR("Error: Clear values for '" &amp; INDIRECT(ADDRESS(5, (12 + MATCH(TRUE, INDEX(NOT(ISBLANK(L190:M190)), 0, 0), 0) - 1))) &amp; "' in cell " &amp; ADDRESS(ROW(), (12 + MATCH(TRUE, INDEX(NOT(ISBLANK(L190:M190)), 0, 0), 0) - 1), 4) &amp; " or select 'Bid'", "Not Bidding"), IF(D190 = "Bid", IFERROR("Error: Missing value for '" &amp; INDIRECT(ADDRESS(5, (12 + MATCH(TRUE, INDEX(ISBLANK(L190:M190), 0, 0), 0) - 1))) &amp; "' in cell " &amp; ADDRESS(ROW(), (12 + MATCH(TRUE, INDEX(ISBLANK(L190:M190), 0, 0), 0) - 1), 4), "Success: All values provided"), "Error: Invalid Bid/No Bid Decision"))</f>
        <v>Success: All values provided</v>
      </c>
      <c r="C190" s="11">
        <v>1951886</v>
      </c>
      <c r="D190" s="12" t="s">
        <v>762</v>
      </c>
      <c r="E190" s="11" t="s">
        <v>401</v>
      </c>
      <c r="F190" s="13" t="s">
        <v>43</v>
      </c>
      <c r="G190" s="11" t="s">
        <v>394</v>
      </c>
      <c r="H190" s="11" t="s">
        <v>402</v>
      </c>
      <c r="I190" s="11">
        <v>7000</v>
      </c>
      <c r="J190" s="11">
        <v>84000</v>
      </c>
      <c r="K190" s="11" t="s">
        <v>199</v>
      </c>
      <c r="L190" s="18">
        <v>1.9699999999999999E-2</v>
      </c>
      <c r="M190" s="18">
        <v>0.29010000000000002</v>
      </c>
    </row>
    <row r="191" spans="2:13" ht="54" x14ac:dyDescent="0.2">
      <c r="B191" s="10" t="str">
        <f ca="1">IF(D191 = "No Bid", IFERROR("Error: Clear values for '" &amp; INDIRECT(ADDRESS(5, (12 + MATCH(TRUE, INDEX(NOT(ISBLANK(L191:M191)), 0, 0), 0) - 1))) &amp; "' in cell " &amp; ADDRESS(ROW(), (12 + MATCH(TRUE, INDEX(NOT(ISBLANK(L191:M191)), 0, 0), 0) - 1), 4) &amp; " or select 'Bid'", "Not Bidding"), IF(D191 = "Bid", IFERROR("Error: Missing value for '" &amp; INDIRECT(ADDRESS(5, (12 + MATCH(TRUE, INDEX(ISBLANK(L191:M191), 0, 0), 0) - 1))) &amp; "' in cell " &amp; ADDRESS(ROW(), (12 + MATCH(TRUE, INDEX(ISBLANK(L191:M191), 0, 0), 0) - 1), 4), "Success: All values provided"), "Error: Invalid Bid/No Bid Decision"))</f>
        <v>Success: All values provided</v>
      </c>
      <c r="C191" s="11">
        <v>1951887</v>
      </c>
      <c r="D191" s="12" t="s">
        <v>762</v>
      </c>
      <c r="E191" s="11" t="s">
        <v>403</v>
      </c>
      <c r="F191" s="13" t="s">
        <v>43</v>
      </c>
      <c r="G191" s="11" t="s">
        <v>394</v>
      </c>
      <c r="H191" s="11" t="s">
        <v>400</v>
      </c>
      <c r="I191" s="11">
        <v>250</v>
      </c>
      <c r="J191" s="11">
        <v>0</v>
      </c>
      <c r="K191" s="11" t="s">
        <v>199</v>
      </c>
      <c r="L191" s="18">
        <v>1.9699999999999999E-2</v>
      </c>
      <c r="M191" s="18">
        <v>0.29010000000000002</v>
      </c>
    </row>
    <row r="193" spans="2:13" ht="50.1" customHeight="1" x14ac:dyDescent="0.2">
      <c r="B193" s="8" t="s">
        <v>404</v>
      </c>
      <c r="C193" s="1"/>
      <c r="D193" s="1"/>
      <c r="E193" s="1"/>
      <c r="F193" s="1"/>
      <c r="G193" s="1"/>
      <c r="H193" s="1"/>
      <c r="I193" s="1"/>
      <c r="J193" s="1"/>
      <c r="K193" s="1"/>
      <c r="L193" s="1"/>
      <c r="M193" s="1"/>
    </row>
    <row r="194" spans="2:13" ht="105" x14ac:dyDescent="0.2">
      <c r="B194" s="10" t="str">
        <f ca="1">IF(D194 = "No Bid", IFERROR("Error: Clear values for '" &amp; INDIRECT(ADDRESS(5, (12 + MATCH(TRUE, INDEX(NOT(ISBLANK(L194:M194)), 0, 0), 0) - 1))) &amp; "' in cell " &amp; ADDRESS(ROW(), (12 + MATCH(TRUE, INDEX(NOT(ISBLANK(L194:M194)), 0, 0), 0) - 1), 4) &amp; " or select 'Bid'", "Not Bidding"), IF(D194 = "Bid", IFERROR("Error: Missing value for '" &amp; INDIRECT(ADDRESS(5, (12 + MATCH(TRUE, INDEX(ISBLANK(L194:M194), 0, 0), 0) - 1))) &amp; "' in cell " &amp; ADDRESS(ROW(), (12 + MATCH(TRUE, INDEX(ISBLANK(L194:M194), 0, 0), 0) - 1), 4), "Success: All values provided"), "Error: Invalid Bid/No Bid Decision"))</f>
        <v>Success: All values provided</v>
      </c>
      <c r="C194" s="11">
        <v>1951890</v>
      </c>
      <c r="D194" s="12" t="s">
        <v>762</v>
      </c>
      <c r="E194" s="11" t="s">
        <v>405</v>
      </c>
      <c r="F194" s="13" t="s">
        <v>43</v>
      </c>
      <c r="G194" s="11" t="s">
        <v>404</v>
      </c>
      <c r="H194" s="11" t="s">
        <v>406</v>
      </c>
      <c r="I194" s="11">
        <v>8000</v>
      </c>
      <c r="J194" s="11">
        <v>70000</v>
      </c>
      <c r="K194" s="11" t="s">
        <v>407</v>
      </c>
      <c r="L194" s="18">
        <v>2.8799999999999999E-2</v>
      </c>
      <c r="M194" s="18">
        <v>0.29920000000000002</v>
      </c>
    </row>
    <row r="196" spans="2:13" ht="50.1" customHeight="1" x14ac:dyDescent="0.2">
      <c r="B196" s="8" t="s">
        <v>408</v>
      </c>
      <c r="C196" s="1"/>
      <c r="D196" s="1"/>
      <c r="E196" s="1"/>
      <c r="F196" s="1"/>
      <c r="G196" s="1"/>
      <c r="H196" s="1"/>
      <c r="I196" s="1"/>
      <c r="J196" s="1"/>
      <c r="K196" s="1"/>
      <c r="L196" s="1"/>
      <c r="M196" s="1"/>
    </row>
    <row r="197" spans="2:13" ht="54" x14ac:dyDescent="0.2">
      <c r="B197" s="10" t="str">
        <f ca="1">IF(D197 = "No Bid", IFERROR("Error: Clear values for '" &amp; INDIRECT(ADDRESS(5, (12 + MATCH(TRUE, INDEX(NOT(ISBLANK(L197:M197)), 0, 0), 0) - 1))) &amp; "' in cell " &amp; ADDRESS(ROW(), (12 + MATCH(TRUE, INDEX(NOT(ISBLANK(L197:M197)), 0, 0), 0) - 1), 4) &amp; " or select 'Bid'", "Not Bidding"), IF(D197 = "Bid", IFERROR("Error: Missing value for '" &amp; INDIRECT(ADDRESS(5, (12 + MATCH(TRUE, INDEX(ISBLANK(L197:M197), 0, 0), 0) - 1))) &amp; "' in cell " &amp; ADDRESS(ROW(), (12 + MATCH(TRUE, INDEX(ISBLANK(L197:M197), 0, 0), 0) - 1), 4), "Success: All values provided"), "Error: Invalid Bid/No Bid Decision"))</f>
        <v>Success: All values provided</v>
      </c>
      <c r="C197" s="11">
        <v>1951888</v>
      </c>
      <c r="D197" s="12" t="s">
        <v>762</v>
      </c>
      <c r="E197" s="11" t="s">
        <v>409</v>
      </c>
      <c r="F197" s="13" t="s">
        <v>410</v>
      </c>
      <c r="G197" s="11" t="s">
        <v>408</v>
      </c>
      <c r="H197" s="11" t="s">
        <v>411</v>
      </c>
      <c r="I197" s="11">
        <v>2500</v>
      </c>
      <c r="J197" s="11">
        <v>2500</v>
      </c>
      <c r="K197" s="11" t="s">
        <v>412</v>
      </c>
      <c r="L197" s="18">
        <v>0.1447</v>
      </c>
      <c r="M197" s="18">
        <v>0.32450000000000001</v>
      </c>
    </row>
    <row r="198" spans="2:13" ht="60" x14ac:dyDescent="0.2">
      <c r="B198" s="10" t="str">
        <f ca="1">IF(D198 = "No Bid", IFERROR("Error: Clear values for '" &amp; INDIRECT(ADDRESS(5, (12 + MATCH(TRUE, INDEX(NOT(ISBLANK(L198:M198)), 0, 0), 0) - 1))) &amp; "' in cell " &amp; ADDRESS(ROW(), (12 + MATCH(TRUE, INDEX(NOT(ISBLANK(L198:M198)), 0, 0), 0) - 1), 4) &amp; " or select 'Bid'", "Not Bidding"), IF(D198 = "Bid", IFERROR("Error: Missing value for '" &amp; INDIRECT(ADDRESS(5, (12 + MATCH(TRUE, INDEX(ISBLANK(L198:M198), 0, 0), 0) - 1))) &amp; "' in cell " &amp; ADDRESS(ROW(), (12 + MATCH(TRUE, INDEX(ISBLANK(L198:M198), 0, 0), 0) - 1), 4), "Success: All values provided"), "Error: Invalid Bid/No Bid Decision"))</f>
        <v>Success: All values provided</v>
      </c>
      <c r="C198" s="11">
        <v>1951889</v>
      </c>
      <c r="D198" s="12" t="s">
        <v>762</v>
      </c>
      <c r="E198" s="11" t="s">
        <v>413</v>
      </c>
      <c r="F198" s="13" t="s">
        <v>410</v>
      </c>
      <c r="G198" s="11" t="s">
        <v>408</v>
      </c>
      <c r="H198" s="11" t="s">
        <v>414</v>
      </c>
      <c r="I198" s="11">
        <v>1500</v>
      </c>
      <c r="J198" s="11">
        <v>1000</v>
      </c>
      <c r="K198" s="11" t="s">
        <v>415</v>
      </c>
      <c r="L198" s="18">
        <v>0.42580000000000001</v>
      </c>
      <c r="M198" s="18">
        <v>0.65549999999999997</v>
      </c>
    </row>
    <row r="200" spans="2:13" ht="50.1" customHeight="1" x14ac:dyDescent="0.2">
      <c r="B200" s="8" t="s">
        <v>416</v>
      </c>
      <c r="C200" s="1"/>
      <c r="D200" s="1"/>
      <c r="E200" s="1"/>
      <c r="F200" s="1"/>
      <c r="G200" s="1"/>
      <c r="H200" s="1"/>
      <c r="I200" s="1"/>
      <c r="J200" s="1"/>
      <c r="K200" s="1"/>
      <c r="L200" s="1"/>
      <c r="M200" s="1"/>
    </row>
    <row r="201" spans="2:13" ht="54" x14ac:dyDescent="0.2">
      <c r="B201" s="10" t="str">
        <f t="shared" ref="B201:B211" ca="1" si="13">IF(D201 = "No Bid", IFERROR("Error: Clear values for '" &amp; INDIRECT(ADDRESS(5, (12 + MATCH(TRUE, INDEX(NOT(ISBLANK(L201:M201)), 0, 0), 0) - 1))) &amp; "' in cell " &amp; ADDRESS(ROW(), (12 + MATCH(TRUE, INDEX(NOT(ISBLANK(L201:M201)), 0, 0), 0) - 1), 4) &amp; " or select 'Bid'", "Not Bidding"), IF(D201 = "Bid", IFERROR("Error: Missing value for '" &amp; INDIRECT(ADDRESS(5, (12 + MATCH(TRUE, INDEX(ISBLANK(L201:M201), 0, 0), 0) - 1))) &amp; "' in cell " &amp; ADDRESS(ROW(), (12 + MATCH(TRUE, INDEX(ISBLANK(L201:M201), 0, 0), 0) - 1), 4), "Success: All values provided"), "Error: Invalid Bid/No Bid Decision"))</f>
        <v>Success: All values provided</v>
      </c>
      <c r="C201" s="11">
        <v>1951891</v>
      </c>
      <c r="D201" s="12" t="s">
        <v>762</v>
      </c>
      <c r="E201" s="11" t="s">
        <v>417</v>
      </c>
      <c r="F201" s="13" t="s">
        <v>153</v>
      </c>
      <c r="G201" s="11" t="s">
        <v>416</v>
      </c>
      <c r="H201" s="11" t="s">
        <v>418</v>
      </c>
      <c r="I201" s="11">
        <v>275</v>
      </c>
      <c r="J201" s="11">
        <v>2000</v>
      </c>
      <c r="K201" s="11" t="s">
        <v>199</v>
      </c>
      <c r="L201" s="18">
        <v>4.7199999999999999E-2</v>
      </c>
      <c r="M201" s="18">
        <v>0.32740000000000002</v>
      </c>
    </row>
    <row r="202" spans="2:13" ht="54" x14ac:dyDescent="0.2">
      <c r="B202" s="10" t="str">
        <f t="shared" ca="1" si="13"/>
        <v>Success: All values provided</v>
      </c>
      <c r="C202" s="11">
        <v>1951892</v>
      </c>
      <c r="D202" s="12" t="s">
        <v>762</v>
      </c>
      <c r="E202" s="11" t="s">
        <v>419</v>
      </c>
      <c r="F202" s="13" t="s">
        <v>153</v>
      </c>
      <c r="G202" s="11" t="s">
        <v>416</v>
      </c>
      <c r="H202" s="11" t="s">
        <v>420</v>
      </c>
      <c r="I202" s="11">
        <v>10000</v>
      </c>
      <c r="J202" s="11">
        <v>36250</v>
      </c>
      <c r="K202" s="11" t="s">
        <v>199</v>
      </c>
      <c r="L202" s="18">
        <v>4.7199999999999999E-2</v>
      </c>
      <c r="M202" s="18">
        <v>0.32740000000000002</v>
      </c>
    </row>
    <row r="203" spans="2:13" ht="54" x14ac:dyDescent="0.2">
      <c r="B203" s="10" t="str">
        <f t="shared" ca="1" si="13"/>
        <v>Success: All values provided</v>
      </c>
      <c r="C203" s="11">
        <v>1951893</v>
      </c>
      <c r="D203" s="12" t="s">
        <v>762</v>
      </c>
      <c r="E203" s="11" t="s">
        <v>421</v>
      </c>
      <c r="F203" s="13" t="s">
        <v>43</v>
      </c>
      <c r="G203" s="11" t="s">
        <v>422</v>
      </c>
      <c r="H203" s="11" t="s">
        <v>420</v>
      </c>
      <c r="I203" s="11">
        <v>10000</v>
      </c>
      <c r="J203" s="11">
        <v>36250</v>
      </c>
      <c r="K203" s="11" t="s">
        <v>199</v>
      </c>
      <c r="L203" s="18">
        <v>4.7199999999999999E-2</v>
      </c>
      <c r="M203" s="18">
        <v>0.31759999999999999</v>
      </c>
    </row>
    <row r="204" spans="2:13" ht="60" x14ac:dyDescent="0.2">
      <c r="B204" s="10" t="str">
        <f t="shared" ca="1" si="13"/>
        <v>Success: All values provided</v>
      </c>
      <c r="C204" s="11">
        <v>1951894</v>
      </c>
      <c r="D204" s="12" t="s">
        <v>762</v>
      </c>
      <c r="E204" s="11" t="s">
        <v>423</v>
      </c>
      <c r="F204" s="13" t="s">
        <v>32</v>
      </c>
      <c r="G204" s="11" t="s">
        <v>422</v>
      </c>
      <c r="H204" s="11" t="s">
        <v>424</v>
      </c>
      <c r="I204" s="11">
        <v>1000</v>
      </c>
      <c r="J204" s="11">
        <v>7000</v>
      </c>
      <c r="K204" s="11" t="s">
        <v>199</v>
      </c>
      <c r="L204" s="18">
        <v>7.9299999999999995E-2</v>
      </c>
      <c r="M204" s="18">
        <v>0.2591</v>
      </c>
    </row>
    <row r="205" spans="2:13" ht="75" x14ac:dyDescent="0.2">
      <c r="B205" s="10" t="str">
        <f t="shared" ca="1" si="13"/>
        <v>Success: All values provided</v>
      </c>
      <c r="C205" s="11">
        <v>1951895</v>
      </c>
      <c r="D205" s="12" t="s">
        <v>762</v>
      </c>
      <c r="E205" s="11" t="s">
        <v>425</v>
      </c>
      <c r="F205" s="13" t="s">
        <v>32</v>
      </c>
      <c r="G205" s="11" t="s">
        <v>422</v>
      </c>
      <c r="H205" s="11" t="s">
        <v>426</v>
      </c>
      <c r="I205" s="11">
        <v>275</v>
      </c>
      <c r="J205" s="11">
        <v>500</v>
      </c>
      <c r="K205" s="11" t="s">
        <v>199</v>
      </c>
      <c r="L205" s="18">
        <v>7.9299999999999995E-2</v>
      </c>
      <c r="M205" s="18">
        <v>0.2591</v>
      </c>
    </row>
    <row r="206" spans="2:13" ht="60" x14ac:dyDescent="0.2">
      <c r="B206" s="10" t="str">
        <f t="shared" ca="1" si="13"/>
        <v>Success: All values provided</v>
      </c>
      <c r="C206" s="11">
        <v>1951896</v>
      </c>
      <c r="D206" s="12" t="s">
        <v>762</v>
      </c>
      <c r="E206" s="11" t="s">
        <v>427</v>
      </c>
      <c r="F206" s="13" t="s">
        <v>32</v>
      </c>
      <c r="G206" s="11" t="s">
        <v>422</v>
      </c>
      <c r="H206" s="11" t="s">
        <v>428</v>
      </c>
      <c r="I206" s="11">
        <v>660</v>
      </c>
      <c r="J206" s="11">
        <v>5000</v>
      </c>
      <c r="K206" s="11" t="s">
        <v>199</v>
      </c>
      <c r="L206" s="18">
        <v>7.9299999999999995E-2</v>
      </c>
      <c r="M206" s="18">
        <v>0.2591</v>
      </c>
    </row>
    <row r="207" spans="2:13" ht="54" x14ac:dyDescent="0.2">
      <c r="B207" s="10" t="str">
        <f t="shared" ca="1" si="13"/>
        <v>Success: All values provided</v>
      </c>
      <c r="C207" s="11">
        <v>1951897</v>
      </c>
      <c r="D207" s="12" t="s">
        <v>762</v>
      </c>
      <c r="E207" s="11" t="s">
        <v>429</v>
      </c>
      <c r="F207" s="13" t="s">
        <v>32</v>
      </c>
      <c r="G207" s="11" t="s">
        <v>422</v>
      </c>
      <c r="H207" s="11" t="s">
        <v>430</v>
      </c>
      <c r="I207" s="11">
        <v>10000</v>
      </c>
      <c r="J207" s="11">
        <v>20000</v>
      </c>
      <c r="K207" s="11" t="s">
        <v>199</v>
      </c>
      <c r="L207" s="18">
        <v>7.9299999999999995E-2</v>
      </c>
      <c r="M207" s="18">
        <v>0.2591</v>
      </c>
    </row>
    <row r="208" spans="2:13" ht="60" x14ac:dyDescent="0.2">
      <c r="B208" s="10" t="str">
        <f t="shared" ca="1" si="13"/>
        <v>Success: All values provided</v>
      </c>
      <c r="C208" s="11">
        <v>1951898</v>
      </c>
      <c r="D208" s="12" t="s">
        <v>762</v>
      </c>
      <c r="E208" s="11" t="s">
        <v>431</v>
      </c>
      <c r="F208" s="13" t="s">
        <v>32</v>
      </c>
      <c r="G208" s="11" t="s">
        <v>422</v>
      </c>
      <c r="H208" s="11" t="s">
        <v>432</v>
      </c>
      <c r="I208" s="11">
        <v>1000</v>
      </c>
      <c r="J208" s="11">
        <v>4000</v>
      </c>
      <c r="K208" s="11" t="s">
        <v>199</v>
      </c>
      <c r="L208" s="18">
        <v>7.9299999999999995E-2</v>
      </c>
      <c r="M208" s="18">
        <v>0.2591</v>
      </c>
    </row>
    <row r="209" spans="2:13" ht="60" x14ac:dyDescent="0.2">
      <c r="B209" s="10" t="str">
        <f t="shared" ca="1" si="13"/>
        <v>Success: All values provided</v>
      </c>
      <c r="C209" s="11">
        <v>1951899</v>
      </c>
      <c r="D209" s="12" t="s">
        <v>762</v>
      </c>
      <c r="E209" s="11" t="s">
        <v>433</v>
      </c>
      <c r="F209" s="13" t="s">
        <v>32</v>
      </c>
      <c r="G209" s="11" t="s">
        <v>422</v>
      </c>
      <c r="H209" s="11" t="s">
        <v>434</v>
      </c>
      <c r="I209" s="11">
        <v>1000</v>
      </c>
      <c r="J209" s="11">
        <v>4500</v>
      </c>
      <c r="K209" s="11" t="s">
        <v>199</v>
      </c>
      <c r="L209" s="18">
        <v>7.9299999999999995E-2</v>
      </c>
      <c r="M209" s="18">
        <v>0.2591</v>
      </c>
    </row>
    <row r="210" spans="2:13" ht="60" x14ac:dyDescent="0.2">
      <c r="B210" s="10" t="str">
        <f t="shared" ca="1" si="13"/>
        <v>Success: All values provided</v>
      </c>
      <c r="C210" s="11">
        <v>1951900</v>
      </c>
      <c r="D210" s="12" t="s">
        <v>762</v>
      </c>
      <c r="E210" s="11" t="s">
        <v>435</v>
      </c>
      <c r="F210" s="13" t="s">
        <v>32</v>
      </c>
      <c r="G210" s="11" t="s">
        <v>422</v>
      </c>
      <c r="H210" s="11" t="s">
        <v>436</v>
      </c>
      <c r="I210" s="11">
        <v>550</v>
      </c>
      <c r="J210" s="11">
        <v>800</v>
      </c>
      <c r="K210" s="11" t="s">
        <v>437</v>
      </c>
      <c r="L210" s="18">
        <v>7.9299999999999995E-2</v>
      </c>
      <c r="M210" s="18">
        <v>0.2591</v>
      </c>
    </row>
    <row r="211" spans="2:13" ht="54" x14ac:dyDescent="0.2">
      <c r="B211" s="10" t="str">
        <f t="shared" ca="1" si="13"/>
        <v>Success: All values provided</v>
      </c>
      <c r="C211" s="11">
        <v>1951901</v>
      </c>
      <c r="D211" s="12" t="s">
        <v>762</v>
      </c>
      <c r="E211" s="11" t="s">
        <v>438</v>
      </c>
      <c r="F211" s="13" t="s">
        <v>32</v>
      </c>
      <c r="G211" s="11" t="s">
        <v>422</v>
      </c>
      <c r="H211" s="11" t="s">
        <v>439</v>
      </c>
      <c r="I211" s="11">
        <v>550</v>
      </c>
      <c r="J211" s="11">
        <v>3000</v>
      </c>
      <c r="K211" s="11" t="s">
        <v>199</v>
      </c>
      <c r="L211" s="18">
        <v>7.9299999999999995E-2</v>
      </c>
      <c r="M211" s="18">
        <v>0.2591</v>
      </c>
    </row>
    <row r="213" spans="2:13" ht="50.1" customHeight="1" x14ac:dyDescent="0.2">
      <c r="B213" s="8" t="s">
        <v>440</v>
      </c>
      <c r="C213" s="1"/>
      <c r="D213" s="1"/>
      <c r="E213" s="1"/>
      <c r="F213" s="1"/>
      <c r="G213" s="1"/>
      <c r="H213" s="1"/>
      <c r="I213" s="1"/>
      <c r="J213" s="1"/>
      <c r="K213" s="1"/>
      <c r="L213" s="1"/>
      <c r="M213" s="1"/>
    </row>
    <row r="214" spans="2:13" ht="330" x14ac:dyDescent="0.2">
      <c r="B214" s="10" t="str">
        <f t="shared" ref="B214:B221" ca="1" si="14">IF(D214 = "No Bid", IFERROR("Error: Clear values for '" &amp; INDIRECT(ADDRESS(5, (12 + MATCH(TRUE, INDEX(NOT(ISBLANK(L214:M214)), 0, 0), 0) - 1))) &amp; "' in cell " &amp; ADDRESS(ROW(), (12 + MATCH(TRUE, INDEX(NOT(ISBLANK(L214:M214)), 0, 0), 0) - 1), 4) &amp; " or select 'Bid'", "Not Bidding"), IF(D214 = "Bid", IFERROR("Error: Missing value for '" &amp; INDIRECT(ADDRESS(5, (12 + MATCH(TRUE, INDEX(ISBLANK(L214:M214), 0, 0), 0) - 1))) &amp; "' in cell " &amp; ADDRESS(ROW(), (12 + MATCH(TRUE, INDEX(ISBLANK(L214:M214), 0, 0), 0) - 1), 4), "Success: All values provided"), "Error: Invalid Bid/No Bid Decision"))</f>
        <v>Not Bidding</v>
      </c>
      <c r="C214" s="11">
        <v>1951902</v>
      </c>
      <c r="D214" s="12" t="s">
        <v>30</v>
      </c>
      <c r="E214" s="11" t="s">
        <v>441</v>
      </c>
      <c r="F214" s="13" t="s">
        <v>442</v>
      </c>
      <c r="G214" s="11" t="s">
        <v>440</v>
      </c>
      <c r="H214" s="11" t="s">
        <v>443</v>
      </c>
      <c r="I214" s="11">
        <v>1000</v>
      </c>
      <c r="J214" s="11">
        <v>0</v>
      </c>
      <c r="K214" s="11" t="s">
        <v>444</v>
      </c>
      <c r="L214" s="14"/>
      <c r="M214" s="14"/>
    </row>
    <row r="215" spans="2:13" ht="54" x14ac:dyDescent="0.2">
      <c r="B215" s="10" t="str">
        <f t="shared" ca="1" si="14"/>
        <v>Not Bidding</v>
      </c>
      <c r="C215" s="11">
        <v>1951903</v>
      </c>
      <c r="D215" s="12" t="s">
        <v>30</v>
      </c>
      <c r="E215" s="11" t="s">
        <v>445</v>
      </c>
      <c r="F215" s="13" t="s">
        <v>442</v>
      </c>
      <c r="G215" s="11" t="s">
        <v>440</v>
      </c>
      <c r="H215" s="11" t="s">
        <v>446</v>
      </c>
      <c r="I215" s="11">
        <v>250</v>
      </c>
      <c r="J215" s="11">
        <v>0</v>
      </c>
      <c r="K215" s="11" t="s">
        <v>199</v>
      </c>
      <c r="L215" s="14"/>
      <c r="M215" s="14"/>
    </row>
    <row r="216" spans="2:13" ht="330" x14ac:dyDescent="0.2">
      <c r="B216" s="10" t="str">
        <f t="shared" ca="1" si="14"/>
        <v>Not Bidding</v>
      </c>
      <c r="C216" s="11">
        <v>1951904</v>
      </c>
      <c r="D216" s="12" t="s">
        <v>30</v>
      </c>
      <c r="E216" s="11" t="s">
        <v>447</v>
      </c>
      <c r="F216" s="13" t="s">
        <v>442</v>
      </c>
      <c r="G216" s="11" t="s">
        <v>440</v>
      </c>
      <c r="H216" s="11" t="s">
        <v>448</v>
      </c>
      <c r="I216" s="11">
        <v>1000</v>
      </c>
      <c r="J216" s="11">
        <v>0</v>
      </c>
      <c r="K216" s="11" t="s">
        <v>444</v>
      </c>
      <c r="L216" s="14"/>
      <c r="M216" s="14"/>
    </row>
    <row r="217" spans="2:13" ht="60" x14ac:dyDescent="0.2">
      <c r="B217" s="10" t="str">
        <f t="shared" ca="1" si="14"/>
        <v>Not Bidding</v>
      </c>
      <c r="C217" s="11">
        <v>1951905</v>
      </c>
      <c r="D217" s="12" t="s">
        <v>30</v>
      </c>
      <c r="E217" s="11" t="s">
        <v>449</v>
      </c>
      <c r="F217" s="13" t="s">
        <v>442</v>
      </c>
      <c r="G217" s="11" t="s">
        <v>440</v>
      </c>
      <c r="H217" s="11" t="s">
        <v>450</v>
      </c>
      <c r="I217" s="11">
        <v>2000</v>
      </c>
      <c r="J217" s="11">
        <v>0</v>
      </c>
      <c r="K217" s="11" t="s">
        <v>199</v>
      </c>
      <c r="L217" s="14"/>
      <c r="M217" s="14"/>
    </row>
    <row r="218" spans="2:13" ht="60" x14ac:dyDescent="0.2">
      <c r="B218" s="10" t="str">
        <f t="shared" ca="1" si="14"/>
        <v>Not Bidding</v>
      </c>
      <c r="C218" s="11">
        <v>1951906</v>
      </c>
      <c r="D218" s="12" t="s">
        <v>30</v>
      </c>
      <c r="E218" s="11" t="s">
        <v>451</v>
      </c>
      <c r="F218" s="13" t="s">
        <v>442</v>
      </c>
      <c r="G218" s="11" t="s">
        <v>440</v>
      </c>
      <c r="H218" s="11" t="s">
        <v>452</v>
      </c>
      <c r="I218" s="11">
        <v>1000</v>
      </c>
      <c r="J218" s="11">
        <v>0</v>
      </c>
      <c r="K218" s="11" t="s">
        <v>199</v>
      </c>
      <c r="L218" s="14"/>
      <c r="M218" s="14"/>
    </row>
    <row r="219" spans="2:13" ht="54" x14ac:dyDescent="0.2">
      <c r="B219" s="10" t="str">
        <f t="shared" ca="1" si="14"/>
        <v>Not Bidding</v>
      </c>
      <c r="C219" s="11">
        <v>1951907</v>
      </c>
      <c r="D219" s="12" t="s">
        <v>30</v>
      </c>
      <c r="E219" s="11" t="s">
        <v>453</v>
      </c>
      <c r="F219" s="13" t="s">
        <v>442</v>
      </c>
      <c r="G219" s="11" t="s">
        <v>440</v>
      </c>
      <c r="H219" s="11" t="s">
        <v>454</v>
      </c>
      <c r="I219" s="11">
        <v>330</v>
      </c>
      <c r="J219" s="11">
        <v>0</v>
      </c>
      <c r="K219" s="11" t="s">
        <v>199</v>
      </c>
      <c r="L219" s="14"/>
      <c r="M219" s="14"/>
    </row>
    <row r="220" spans="2:13" ht="54" x14ac:dyDescent="0.2">
      <c r="B220" s="10" t="str">
        <f t="shared" ca="1" si="14"/>
        <v>Not Bidding</v>
      </c>
      <c r="C220" s="11">
        <v>1951908</v>
      </c>
      <c r="D220" s="12" t="s">
        <v>30</v>
      </c>
      <c r="E220" s="11" t="s">
        <v>455</v>
      </c>
      <c r="F220" s="13" t="s">
        <v>43</v>
      </c>
      <c r="G220" s="11" t="s">
        <v>440</v>
      </c>
      <c r="H220" s="11" t="s">
        <v>456</v>
      </c>
      <c r="I220" s="11">
        <v>1000</v>
      </c>
      <c r="J220" s="11">
        <v>0</v>
      </c>
      <c r="K220" s="11" t="s">
        <v>199</v>
      </c>
      <c r="L220" s="14"/>
      <c r="M220" s="14"/>
    </row>
    <row r="221" spans="2:13" ht="54" x14ac:dyDescent="0.2">
      <c r="B221" s="10" t="str">
        <f t="shared" ca="1" si="14"/>
        <v>Not Bidding</v>
      </c>
      <c r="C221" s="11">
        <v>1951909</v>
      </c>
      <c r="D221" s="12" t="s">
        <v>30</v>
      </c>
      <c r="E221" s="11" t="s">
        <v>457</v>
      </c>
      <c r="F221" s="13" t="s">
        <v>43</v>
      </c>
      <c r="G221" s="11" t="s">
        <v>440</v>
      </c>
      <c r="H221" s="11" t="s">
        <v>448</v>
      </c>
      <c r="I221" s="11">
        <v>5000</v>
      </c>
      <c r="J221" s="11">
        <v>0</v>
      </c>
      <c r="K221" s="11" t="s">
        <v>199</v>
      </c>
      <c r="L221" s="14"/>
      <c r="M221" s="14"/>
    </row>
    <row r="223" spans="2:13" ht="50.1" customHeight="1" x14ac:dyDescent="0.2">
      <c r="B223" s="8" t="s">
        <v>458</v>
      </c>
      <c r="C223" s="1"/>
      <c r="D223" s="1"/>
      <c r="E223" s="1"/>
      <c r="F223" s="1"/>
      <c r="G223" s="1"/>
      <c r="H223" s="1"/>
      <c r="I223" s="1"/>
      <c r="J223" s="1"/>
      <c r="K223" s="1"/>
      <c r="L223" s="1"/>
      <c r="M223" s="1"/>
    </row>
    <row r="224" spans="2:13" ht="54" x14ac:dyDescent="0.2">
      <c r="B224" s="10" t="str">
        <f t="shared" ref="B224:B229" ca="1" si="15">IF(D224 = "No Bid", IFERROR("Error: Clear values for '" &amp; INDIRECT(ADDRESS(5, (12 + MATCH(TRUE, INDEX(NOT(ISBLANK(L224:M224)), 0, 0), 0) - 1))) &amp; "' in cell " &amp; ADDRESS(ROW(), (12 + MATCH(TRUE, INDEX(NOT(ISBLANK(L224:M224)), 0, 0), 0) - 1), 4) &amp; " or select 'Bid'", "Not Bidding"), IF(D224 = "Bid", IFERROR("Error: Missing value for '" &amp; INDIRECT(ADDRESS(5, (12 + MATCH(TRUE, INDEX(ISBLANK(L224:M224), 0, 0), 0) - 1))) &amp; "' in cell " &amp; ADDRESS(ROW(), (12 + MATCH(TRUE, INDEX(ISBLANK(L224:M224), 0, 0), 0) - 1), 4), "Success: All values provided"), "Error: Invalid Bid/No Bid Decision"))</f>
        <v>Success: All values provided</v>
      </c>
      <c r="C224" s="11">
        <v>1951910</v>
      </c>
      <c r="D224" s="12" t="s">
        <v>762</v>
      </c>
      <c r="E224" s="11" t="s">
        <v>459</v>
      </c>
      <c r="F224" s="13" t="s">
        <v>32</v>
      </c>
      <c r="G224" s="11" t="s">
        <v>458</v>
      </c>
      <c r="H224" s="11" t="s">
        <v>460</v>
      </c>
      <c r="I224" s="11">
        <v>330</v>
      </c>
      <c r="J224" s="11">
        <v>1400</v>
      </c>
      <c r="K224" s="11" t="s">
        <v>199</v>
      </c>
      <c r="L224" s="18">
        <v>0.1137</v>
      </c>
      <c r="M224" s="18">
        <v>0.29349999999999998</v>
      </c>
    </row>
    <row r="225" spans="2:13" ht="54" x14ac:dyDescent="0.2">
      <c r="B225" s="10" t="str">
        <f t="shared" ca="1" si="15"/>
        <v>Success: All values provided</v>
      </c>
      <c r="C225" s="11">
        <v>1951911</v>
      </c>
      <c r="D225" s="12" t="s">
        <v>762</v>
      </c>
      <c r="E225" s="11" t="s">
        <v>461</v>
      </c>
      <c r="F225" s="13" t="s">
        <v>32</v>
      </c>
      <c r="G225" s="11" t="s">
        <v>458</v>
      </c>
      <c r="H225" s="11" t="s">
        <v>462</v>
      </c>
      <c r="I225" s="11">
        <v>660</v>
      </c>
      <c r="J225" s="11">
        <v>4750</v>
      </c>
      <c r="K225" s="11" t="s">
        <v>463</v>
      </c>
      <c r="L225" s="18">
        <v>0.1137</v>
      </c>
      <c r="M225" s="18">
        <v>0.29349999999999998</v>
      </c>
    </row>
    <row r="226" spans="2:13" ht="54" x14ac:dyDescent="0.2">
      <c r="B226" s="10" t="str">
        <f t="shared" ca="1" si="15"/>
        <v>Success: All values provided</v>
      </c>
      <c r="C226" s="11">
        <v>1951912</v>
      </c>
      <c r="D226" s="12" t="s">
        <v>762</v>
      </c>
      <c r="E226" s="11" t="s">
        <v>464</v>
      </c>
      <c r="F226" s="13" t="s">
        <v>32</v>
      </c>
      <c r="G226" s="11" t="s">
        <v>458</v>
      </c>
      <c r="H226" s="11" t="s">
        <v>465</v>
      </c>
      <c r="I226" s="11">
        <v>330</v>
      </c>
      <c r="J226" s="11">
        <v>500</v>
      </c>
      <c r="K226" s="11" t="s">
        <v>199</v>
      </c>
      <c r="L226" s="18">
        <v>0.1137</v>
      </c>
      <c r="M226" s="18">
        <v>0.29349999999999998</v>
      </c>
    </row>
    <row r="227" spans="2:13" ht="60" x14ac:dyDescent="0.2">
      <c r="B227" s="10" t="str">
        <f t="shared" ca="1" si="15"/>
        <v>Success: All values provided</v>
      </c>
      <c r="C227" s="11">
        <v>1951913</v>
      </c>
      <c r="D227" s="12" t="s">
        <v>762</v>
      </c>
      <c r="E227" s="11" t="s">
        <v>466</v>
      </c>
      <c r="F227" s="13" t="s">
        <v>32</v>
      </c>
      <c r="G227" s="11" t="s">
        <v>458</v>
      </c>
      <c r="H227" s="11" t="s">
        <v>467</v>
      </c>
      <c r="I227" s="11">
        <v>275</v>
      </c>
      <c r="J227" s="11">
        <v>350</v>
      </c>
      <c r="K227" s="11" t="s">
        <v>199</v>
      </c>
      <c r="L227" s="18">
        <v>0.1137</v>
      </c>
      <c r="M227" s="18">
        <v>0.29349999999999998</v>
      </c>
    </row>
    <row r="228" spans="2:13" ht="54" x14ac:dyDescent="0.2">
      <c r="B228" s="10" t="str">
        <f t="shared" ca="1" si="15"/>
        <v>Success: All values provided</v>
      </c>
      <c r="C228" s="11">
        <v>1951914</v>
      </c>
      <c r="D228" s="12" t="s">
        <v>762</v>
      </c>
      <c r="E228" s="11" t="s">
        <v>468</v>
      </c>
      <c r="F228" s="13" t="s">
        <v>469</v>
      </c>
      <c r="G228" s="11" t="s">
        <v>458</v>
      </c>
      <c r="H228" s="11" t="s">
        <v>462</v>
      </c>
      <c r="I228" s="11">
        <v>3000</v>
      </c>
      <c r="J228" s="11">
        <v>38000</v>
      </c>
      <c r="K228" s="11" t="s">
        <v>199</v>
      </c>
      <c r="L228" s="18">
        <v>6.8699999999999997E-2</v>
      </c>
      <c r="M228" s="18">
        <v>0.33910000000000001</v>
      </c>
    </row>
    <row r="229" spans="2:13" ht="60" x14ac:dyDescent="0.2">
      <c r="B229" s="10" t="str">
        <f t="shared" ca="1" si="15"/>
        <v>Success: All values provided</v>
      </c>
      <c r="C229" s="11">
        <v>1951915</v>
      </c>
      <c r="D229" s="12" t="s">
        <v>762</v>
      </c>
      <c r="E229" s="11" t="s">
        <v>470</v>
      </c>
      <c r="F229" s="13" t="s">
        <v>469</v>
      </c>
      <c r="G229" s="11" t="s">
        <v>458</v>
      </c>
      <c r="H229" s="11" t="s">
        <v>471</v>
      </c>
      <c r="I229" s="11">
        <v>1000</v>
      </c>
      <c r="J229" s="11">
        <v>1000</v>
      </c>
      <c r="K229" s="11" t="s">
        <v>199</v>
      </c>
      <c r="L229" s="18">
        <v>6.8699999999999997E-2</v>
      </c>
      <c r="M229" s="18">
        <v>0.33910000000000001</v>
      </c>
    </row>
    <row r="231" spans="2:13" ht="50.1" customHeight="1" x14ac:dyDescent="0.2">
      <c r="B231" s="8" t="s">
        <v>472</v>
      </c>
      <c r="C231" s="1"/>
      <c r="D231" s="1"/>
      <c r="E231" s="1"/>
      <c r="F231" s="1"/>
      <c r="G231" s="1"/>
      <c r="H231" s="1"/>
      <c r="I231" s="1"/>
      <c r="J231" s="1"/>
      <c r="K231" s="1"/>
      <c r="L231" s="1"/>
      <c r="M231" s="1"/>
    </row>
    <row r="232" spans="2:13" ht="120" x14ac:dyDescent="0.2">
      <c r="B232" s="10" t="str">
        <f t="shared" ref="B232:B237" ca="1" si="16">IF(D232 = "No Bid", IFERROR("Error: Clear values for '" &amp; INDIRECT(ADDRESS(5, (12 + MATCH(TRUE, INDEX(NOT(ISBLANK(L232:M232)), 0, 0), 0) - 1))) &amp; "' in cell " &amp; ADDRESS(ROW(), (12 + MATCH(TRUE, INDEX(NOT(ISBLANK(L232:M232)), 0, 0), 0) - 1), 4) &amp; " or select 'Bid'", "Not Bidding"), IF(D232 = "Bid", IFERROR("Error: Missing value for '" &amp; INDIRECT(ADDRESS(5, (12 + MATCH(TRUE, INDEX(ISBLANK(L232:M232), 0, 0), 0) - 1))) &amp; "' in cell " &amp; ADDRESS(ROW(), (12 + MATCH(TRUE, INDEX(ISBLANK(L232:M232), 0, 0), 0) - 1), 4), "Success: All values provided"), "Error: Invalid Bid/No Bid Decision"))</f>
        <v>Success: All values provided</v>
      </c>
      <c r="C232" s="11">
        <v>1951918</v>
      </c>
      <c r="D232" s="12" t="s">
        <v>762</v>
      </c>
      <c r="E232" s="11" t="s">
        <v>473</v>
      </c>
      <c r="F232" s="13" t="s">
        <v>32</v>
      </c>
      <c r="G232" s="11" t="s">
        <v>472</v>
      </c>
      <c r="H232" s="11" t="s">
        <v>474</v>
      </c>
      <c r="I232" s="11">
        <v>2000</v>
      </c>
      <c r="J232" s="11">
        <v>0</v>
      </c>
      <c r="K232" s="11" t="s">
        <v>475</v>
      </c>
      <c r="L232" s="18">
        <v>0.16120000000000001</v>
      </c>
      <c r="M232" s="18">
        <v>0.34100000000000003</v>
      </c>
    </row>
    <row r="233" spans="2:13" ht="120" x14ac:dyDescent="0.2">
      <c r="B233" s="10" t="str">
        <f t="shared" ca="1" si="16"/>
        <v>Success: All values provided</v>
      </c>
      <c r="C233" s="11">
        <v>1951919</v>
      </c>
      <c r="D233" s="12" t="s">
        <v>762</v>
      </c>
      <c r="E233" s="11" t="s">
        <v>476</v>
      </c>
      <c r="F233" s="13" t="s">
        <v>32</v>
      </c>
      <c r="G233" s="11" t="s">
        <v>472</v>
      </c>
      <c r="H233" s="11" t="s">
        <v>477</v>
      </c>
      <c r="I233" s="11">
        <v>2000</v>
      </c>
      <c r="J233" s="11">
        <v>0</v>
      </c>
      <c r="K233" s="11" t="s">
        <v>478</v>
      </c>
      <c r="L233" s="18">
        <v>0.16120000000000001</v>
      </c>
      <c r="M233" s="18">
        <v>0.34100000000000003</v>
      </c>
    </row>
    <row r="234" spans="2:13" ht="120" x14ac:dyDescent="0.2">
      <c r="B234" s="10" t="str">
        <f t="shared" ca="1" si="16"/>
        <v>Success: All values provided</v>
      </c>
      <c r="C234" s="11">
        <v>1951920</v>
      </c>
      <c r="D234" s="12" t="s">
        <v>762</v>
      </c>
      <c r="E234" s="11" t="s">
        <v>479</v>
      </c>
      <c r="F234" s="13" t="s">
        <v>32</v>
      </c>
      <c r="G234" s="11" t="s">
        <v>472</v>
      </c>
      <c r="H234" s="11" t="s">
        <v>480</v>
      </c>
      <c r="I234" s="11">
        <v>2000</v>
      </c>
      <c r="J234" s="11">
        <v>0</v>
      </c>
      <c r="K234" s="11" t="s">
        <v>481</v>
      </c>
      <c r="L234" s="18">
        <v>0.16120000000000001</v>
      </c>
      <c r="M234" s="18">
        <v>0.34100000000000003</v>
      </c>
    </row>
    <row r="235" spans="2:13" ht="120" x14ac:dyDescent="0.2">
      <c r="B235" s="10" t="str">
        <f t="shared" ca="1" si="16"/>
        <v>Success: All values provided</v>
      </c>
      <c r="C235" s="11">
        <v>1951921</v>
      </c>
      <c r="D235" s="12" t="s">
        <v>762</v>
      </c>
      <c r="E235" s="11" t="s">
        <v>482</v>
      </c>
      <c r="F235" s="13" t="s">
        <v>32</v>
      </c>
      <c r="G235" s="11" t="s">
        <v>472</v>
      </c>
      <c r="H235" s="11" t="s">
        <v>483</v>
      </c>
      <c r="I235" s="11">
        <v>2000</v>
      </c>
      <c r="J235" s="11">
        <v>0</v>
      </c>
      <c r="K235" s="11" t="s">
        <v>484</v>
      </c>
      <c r="L235" s="18">
        <v>0.16120000000000001</v>
      </c>
      <c r="M235" s="18">
        <v>0.34100000000000003</v>
      </c>
    </row>
    <row r="236" spans="2:13" ht="120" x14ac:dyDescent="0.2">
      <c r="B236" s="10" t="str">
        <f t="shared" ca="1" si="16"/>
        <v>Success: All values provided</v>
      </c>
      <c r="C236" s="11">
        <v>1951922</v>
      </c>
      <c r="D236" s="12" t="s">
        <v>762</v>
      </c>
      <c r="E236" s="11" t="s">
        <v>485</v>
      </c>
      <c r="F236" s="13" t="s">
        <v>32</v>
      </c>
      <c r="G236" s="11" t="s">
        <v>472</v>
      </c>
      <c r="H236" s="11" t="s">
        <v>486</v>
      </c>
      <c r="I236" s="11">
        <v>2000</v>
      </c>
      <c r="J236" s="11">
        <v>0</v>
      </c>
      <c r="K236" s="11" t="s">
        <v>487</v>
      </c>
      <c r="L236" s="18">
        <v>0.16120000000000001</v>
      </c>
      <c r="M236" s="18">
        <v>0.34100000000000003</v>
      </c>
    </row>
    <row r="237" spans="2:13" ht="120" x14ac:dyDescent="0.2">
      <c r="B237" s="10" t="str">
        <f t="shared" ca="1" si="16"/>
        <v>Success: All values provided</v>
      </c>
      <c r="C237" s="11">
        <v>1951923</v>
      </c>
      <c r="D237" s="12" t="s">
        <v>762</v>
      </c>
      <c r="E237" s="11" t="s">
        <v>488</v>
      </c>
      <c r="F237" s="13" t="s">
        <v>32</v>
      </c>
      <c r="G237" s="11" t="s">
        <v>472</v>
      </c>
      <c r="H237" s="11" t="s">
        <v>489</v>
      </c>
      <c r="I237" s="11">
        <v>2500</v>
      </c>
      <c r="J237" s="11">
        <v>0</v>
      </c>
      <c r="K237" s="11" t="s">
        <v>490</v>
      </c>
      <c r="L237" s="18">
        <v>0.16120000000000001</v>
      </c>
      <c r="M237" s="18">
        <v>0.34100000000000003</v>
      </c>
    </row>
    <row r="239" spans="2:13" ht="50.1" customHeight="1" x14ac:dyDescent="0.2">
      <c r="B239" s="8" t="s">
        <v>491</v>
      </c>
      <c r="C239" s="1"/>
      <c r="D239" s="1"/>
      <c r="E239" s="1"/>
      <c r="F239" s="1"/>
      <c r="G239" s="1"/>
      <c r="H239" s="1"/>
      <c r="I239" s="1"/>
      <c r="J239" s="1"/>
      <c r="K239" s="1"/>
      <c r="L239" s="1"/>
      <c r="M239" s="1"/>
    </row>
    <row r="240" spans="2:13" ht="54" x14ac:dyDescent="0.2">
      <c r="B240" s="10" t="str">
        <f ca="1">IF(D240 = "No Bid", IFERROR("Error: Clear values for '" &amp; INDIRECT(ADDRESS(5, (12 + MATCH(TRUE, INDEX(NOT(ISBLANK(L240:M240)), 0, 0), 0) - 1))) &amp; "' in cell " &amp; ADDRESS(ROW(), (12 + MATCH(TRUE, INDEX(NOT(ISBLANK(L240:M240)), 0, 0), 0) - 1), 4) &amp; " or select 'Bid'", "Not Bidding"), IF(D240 = "Bid", IFERROR("Error: Missing value for '" &amp; INDIRECT(ADDRESS(5, (12 + MATCH(TRUE, INDEX(ISBLANK(L240:M240), 0, 0), 0) - 1))) &amp; "' in cell " &amp; ADDRESS(ROW(), (12 + MATCH(TRUE, INDEX(ISBLANK(L240:M240), 0, 0), 0) - 1), 4), "Success: All values provided"), "Error: Invalid Bid/No Bid Decision"))</f>
        <v>Not Bidding</v>
      </c>
      <c r="C240" s="11">
        <v>1951916</v>
      </c>
      <c r="D240" s="12" t="s">
        <v>30</v>
      </c>
      <c r="E240" s="11" t="s">
        <v>492</v>
      </c>
      <c r="F240" s="13" t="s">
        <v>32</v>
      </c>
      <c r="G240" s="11" t="s">
        <v>491</v>
      </c>
      <c r="H240" s="11" t="s">
        <v>493</v>
      </c>
      <c r="I240" s="11">
        <v>275</v>
      </c>
      <c r="J240" s="11">
        <v>0</v>
      </c>
      <c r="K240" s="11" t="s">
        <v>494</v>
      </c>
      <c r="L240" s="14"/>
      <c r="M240" s="14"/>
    </row>
    <row r="241" spans="2:13" ht="54" x14ac:dyDescent="0.2">
      <c r="B241" s="10" t="str">
        <f ca="1">IF(D241 = "No Bid", IFERROR("Error: Clear values for '" &amp; INDIRECT(ADDRESS(5, (12 + MATCH(TRUE, INDEX(NOT(ISBLANK(L241:M241)), 0, 0), 0) - 1))) &amp; "' in cell " &amp; ADDRESS(ROW(), (12 + MATCH(TRUE, INDEX(NOT(ISBLANK(L241:M241)), 0, 0), 0) - 1), 4) &amp; " or select 'Bid'", "Not Bidding"), IF(D241 = "Bid", IFERROR("Error: Missing value for '" &amp; INDIRECT(ADDRESS(5, (12 + MATCH(TRUE, INDEX(ISBLANK(L241:M241), 0, 0), 0) - 1))) &amp; "' in cell " &amp; ADDRESS(ROW(), (12 + MATCH(TRUE, INDEX(ISBLANK(L241:M241), 0, 0), 0) - 1), 4), "Success: All values provided"), "Error: Invalid Bid/No Bid Decision"))</f>
        <v>Success: All values provided</v>
      </c>
      <c r="C241" s="11">
        <v>1951917</v>
      </c>
      <c r="D241" s="12" t="s">
        <v>762</v>
      </c>
      <c r="E241" s="11" t="s">
        <v>495</v>
      </c>
      <c r="F241" s="13" t="s">
        <v>249</v>
      </c>
      <c r="G241" s="11" t="s">
        <v>491</v>
      </c>
      <c r="H241" s="11" t="s">
        <v>496</v>
      </c>
      <c r="I241" s="11">
        <v>4000</v>
      </c>
      <c r="J241" s="11">
        <v>35000</v>
      </c>
      <c r="K241" s="11" t="s">
        <v>497</v>
      </c>
      <c r="L241" s="18">
        <v>6.4799999999999996E-2</v>
      </c>
      <c r="M241" s="18">
        <v>0.3352</v>
      </c>
    </row>
    <row r="243" spans="2:13" ht="50.1" customHeight="1" x14ac:dyDescent="0.2">
      <c r="B243" s="8" t="s">
        <v>498</v>
      </c>
      <c r="C243" s="1"/>
      <c r="D243" s="1"/>
      <c r="E243" s="1"/>
      <c r="F243" s="1"/>
      <c r="G243" s="1"/>
      <c r="H243" s="1"/>
      <c r="I243" s="1"/>
      <c r="J243" s="1"/>
      <c r="K243" s="1"/>
      <c r="L243" s="1"/>
      <c r="M243" s="1"/>
    </row>
    <row r="244" spans="2:13" ht="54" x14ac:dyDescent="0.2">
      <c r="B244" s="10" t="str">
        <f ca="1">IF(D244 = "No Bid", IFERROR("Error: Clear values for '" &amp; INDIRECT(ADDRESS(5, (12 + MATCH(TRUE, INDEX(NOT(ISBLANK(L244:M244)), 0, 0), 0) - 1))) &amp; "' in cell " &amp; ADDRESS(ROW(), (12 + MATCH(TRUE, INDEX(NOT(ISBLANK(L244:M244)), 0, 0), 0) - 1), 4) &amp; " or select 'Bid'", "Not Bidding"), IF(D244 = "Bid", IFERROR("Error: Missing value for '" &amp; INDIRECT(ADDRESS(5, (12 + MATCH(TRUE, INDEX(ISBLANK(L244:M244), 0, 0), 0) - 1))) &amp; "' in cell " &amp; ADDRESS(ROW(), (12 + MATCH(TRUE, INDEX(ISBLANK(L244:M244), 0, 0), 0) - 1), 4), "Success: All values provided"), "Error: Invalid Bid/No Bid Decision"))</f>
        <v>Not Bidding</v>
      </c>
      <c r="C244" s="11">
        <v>1951924</v>
      </c>
      <c r="D244" s="12" t="s">
        <v>30</v>
      </c>
      <c r="E244" s="11" t="s">
        <v>499</v>
      </c>
      <c r="F244" s="13" t="s">
        <v>32</v>
      </c>
      <c r="G244" s="11" t="s">
        <v>498</v>
      </c>
      <c r="H244" s="11" t="s">
        <v>500</v>
      </c>
      <c r="I244" s="11">
        <v>275</v>
      </c>
      <c r="J244" s="11">
        <v>0</v>
      </c>
      <c r="K244" s="11" t="s">
        <v>199</v>
      </c>
      <c r="L244" s="14"/>
      <c r="M244" s="14"/>
    </row>
    <row r="245" spans="2:13" ht="54" x14ac:dyDescent="0.2">
      <c r="B245" s="10" t="str">
        <f ca="1">IF(D245 = "No Bid", IFERROR("Error: Clear values for '" &amp; INDIRECT(ADDRESS(5, (12 + MATCH(TRUE, INDEX(NOT(ISBLANK(L245:M245)), 0, 0), 0) - 1))) &amp; "' in cell " &amp; ADDRESS(ROW(), (12 + MATCH(TRUE, INDEX(NOT(ISBLANK(L245:M245)), 0, 0), 0) - 1), 4) &amp; " or select 'Bid'", "Not Bidding"), IF(D245 = "Bid", IFERROR("Error: Missing value for '" &amp; INDIRECT(ADDRESS(5, (12 + MATCH(TRUE, INDEX(ISBLANK(L245:M245), 0, 0), 0) - 1))) &amp; "' in cell " &amp; ADDRESS(ROW(), (12 + MATCH(TRUE, INDEX(ISBLANK(L245:M245), 0, 0), 0) - 1), 4), "Success: All values provided"), "Error: Invalid Bid/No Bid Decision"))</f>
        <v>Not Bidding</v>
      </c>
      <c r="C245" s="11">
        <v>1951925</v>
      </c>
      <c r="D245" s="12" t="s">
        <v>30</v>
      </c>
      <c r="E245" s="11" t="s">
        <v>501</v>
      </c>
      <c r="F245" s="13" t="s">
        <v>32</v>
      </c>
      <c r="G245" s="11" t="s">
        <v>498</v>
      </c>
      <c r="H245" s="11" t="s">
        <v>502</v>
      </c>
      <c r="I245" s="11">
        <v>250</v>
      </c>
      <c r="J245" s="11">
        <v>0</v>
      </c>
      <c r="K245" s="11" t="s">
        <v>199</v>
      </c>
      <c r="L245" s="14"/>
      <c r="M245" s="14"/>
    </row>
    <row r="246" spans="2:13" ht="54" x14ac:dyDescent="0.2">
      <c r="B246" s="10" t="str">
        <f ca="1">IF(D246 = "No Bid", IFERROR("Error: Clear values for '" &amp; INDIRECT(ADDRESS(5, (12 + MATCH(TRUE, INDEX(NOT(ISBLANK(L246:M246)), 0, 0), 0) - 1))) &amp; "' in cell " &amp; ADDRESS(ROW(), (12 + MATCH(TRUE, INDEX(NOT(ISBLANK(L246:M246)), 0, 0), 0) - 1), 4) &amp; " or select 'Bid'", "Not Bidding"), IF(D246 = "Bid", IFERROR("Error: Missing value for '" &amp; INDIRECT(ADDRESS(5, (12 + MATCH(TRUE, INDEX(ISBLANK(L246:M246), 0, 0), 0) - 1))) &amp; "' in cell " &amp; ADDRESS(ROW(), (12 + MATCH(TRUE, INDEX(ISBLANK(L246:M246), 0, 0), 0) - 1), 4), "Success: All values provided"), "Error: Invalid Bid/No Bid Decision"))</f>
        <v>Not Bidding</v>
      </c>
      <c r="C246" s="11">
        <v>1951926</v>
      </c>
      <c r="D246" s="12" t="s">
        <v>30</v>
      </c>
      <c r="E246" s="11" t="s">
        <v>503</v>
      </c>
      <c r="F246" s="13" t="s">
        <v>504</v>
      </c>
      <c r="G246" s="11" t="s">
        <v>498</v>
      </c>
      <c r="H246" s="11" t="s">
        <v>505</v>
      </c>
      <c r="I246" s="11">
        <v>400</v>
      </c>
      <c r="J246" s="11">
        <v>3000</v>
      </c>
      <c r="K246" s="11" t="s">
        <v>506</v>
      </c>
      <c r="L246" s="18"/>
      <c r="M246" s="18"/>
    </row>
    <row r="247" spans="2:13" ht="54" x14ac:dyDescent="0.2">
      <c r="B247" s="10" t="str">
        <f ca="1">IF(D247 = "No Bid", IFERROR("Error: Clear values for '" &amp; INDIRECT(ADDRESS(5, (12 + MATCH(TRUE, INDEX(NOT(ISBLANK(L247:M247)), 0, 0), 0) - 1))) &amp; "' in cell " &amp; ADDRESS(ROW(), (12 + MATCH(TRUE, INDEX(NOT(ISBLANK(L247:M247)), 0, 0), 0) - 1), 4) &amp; " or select 'Bid'", "Not Bidding"), IF(D247 = "Bid", IFERROR("Error: Missing value for '" &amp; INDIRECT(ADDRESS(5, (12 + MATCH(TRUE, INDEX(ISBLANK(L247:M247), 0, 0), 0) - 1))) &amp; "' in cell " &amp; ADDRESS(ROW(), (12 + MATCH(TRUE, INDEX(ISBLANK(L247:M247), 0, 0), 0) - 1), 4), "Success: All values provided"), "Error: Invalid Bid/No Bid Decision"))</f>
        <v>Not Bidding</v>
      </c>
      <c r="C247" s="11">
        <v>1951927</v>
      </c>
      <c r="D247" s="12" t="s">
        <v>30</v>
      </c>
      <c r="E247" s="11" t="s">
        <v>507</v>
      </c>
      <c r="F247" s="13" t="s">
        <v>504</v>
      </c>
      <c r="G247" s="11" t="s">
        <v>498</v>
      </c>
      <c r="H247" s="11" t="s">
        <v>508</v>
      </c>
      <c r="I247" s="11">
        <v>6000</v>
      </c>
      <c r="J247" s="11">
        <v>36000</v>
      </c>
      <c r="K247" s="11" t="s">
        <v>506</v>
      </c>
      <c r="L247" s="18"/>
      <c r="M247" s="18"/>
    </row>
    <row r="249" spans="2:13" ht="50.1" customHeight="1" x14ac:dyDescent="0.2">
      <c r="B249" s="8" t="s">
        <v>509</v>
      </c>
      <c r="C249" s="1"/>
      <c r="D249" s="1"/>
      <c r="E249" s="1"/>
      <c r="F249" s="1"/>
      <c r="G249" s="1"/>
      <c r="H249" s="1"/>
      <c r="I249" s="1"/>
      <c r="J249" s="1"/>
      <c r="K249" s="1"/>
      <c r="L249" s="1"/>
      <c r="M249" s="1"/>
    </row>
    <row r="250" spans="2:13" ht="60" x14ac:dyDescent="0.2">
      <c r="B250" s="10" t="str">
        <f t="shared" ref="B250:B259" ca="1" si="17">IF(D250 = "No Bid", IFERROR("Error: Clear values for '" &amp; INDIRECT(ADDRESS(5, (12 + MATCH(TRUE, INDEX(NOT(ISBLANK(L250:M250)), 0, 0), 0) - 1))) &amp; "' in cell " &amp; ADDRESS(ROW(), (12 + MATCH(TRUE, INDEX(NOT(ISBLANK(L250:M250)), 0, 0), 0) - 1), 4) &amp; " or select 'Bid'", "Not Bidding"), IF(D250 = "Bid", IFERROR("Error: Missing value for '" &amp; INDIRECT(ADDRESS(5, (12 + MATCH(TRUE, INDEX(ISBLANK(L250:M250), 0, 0), 0) - 1))) &amp; "' in cell " &amp; ADDRESS(ROW(), (12 + MATCH(TRUE, INDEX(ISBLANK(L250:M250), 0, 0), 0) - 1), 4), "Success: All values provided"), "Error: Invalid Bid/No Bid Decision"))</f>
        <v>Success: All values provided</v>
      </c>
      <c r="C250" s="11">
        <v>1952023</v>
      </c>
      <c r="D250" s="12" t="s">
        <v>762</v>
      </c>
      <c r="E250" s="11" t="s">
        <v>510</v>
      </c>
      <c r="F250" s="13" t="s">
        <v>43</v>
      </c>
      <c r="G250" s="11" t="s">
        <v>511</v>
      </c>
      <c r="H250" s="11" t="s">
        <v>512</v>
      </c>
      <c r="I250" s="11">
        <v>7000</v>
      </c>
      <c r="J250" s="11">
        <v>100000</v>
      </c>
      <c r="K250" s="11" t="s">
        <v>513</v>
      </c>
      <c r="L250" s="18">
        <v>2.2200000000000001E-2</v>
      </c>
      <c r="M250" s="18">
        <v>0.29260000000000003</v>
      </c>
    </row>
    <row r="251" spans="2:13" ht="54" x14ac:dyDescent="0.2">
      <c r="B251" s="10" t="str">
        <f t="shared" ca="1" si="17"/>
        <v>Success: All values provided</v>
      </c>
      <c r="C251" s="11">
        <v>1952024</v>
      </c>
      <c r="D251" s="12" t="s">
        <v>762</v>
      </c>
      <c r="E251" s="11" t="s">
        <v>514</v>
      </c>
      <c r="F251" s="13" t="s">
        <v>32</v>
      </c>
      <c r="G251" s="11" t="s">
        <v>511</v>
      </c>
      <c r="H251" s="11" t="s">
        <v>515</v>
      </c>
      <c r="I251" s="11">
        <v>400</v>
      </c>
      <c r="J251" s="11">
        <v>1000</v>
      </c>
      <c r="K251" s="11" t="s">
        <v>516</v>
      </c>
      <c r="L251" s="18">
        <v>2.7199999999999998E-2</v>
      </c>
      <c r="M251" s="18">
        <v>0.20699999999999999</v>
      </c>
    </row>
    <row r="252" spans="2:13" ht="54" x14ac:dyDescent="0.2">
      <c r="B252" s="10" t="str">
        <f t="shared" ca="1" si="17"/>
        <v>Success: All values provided</v>
      </c>
      <c r="C252" s="11">
        <v>1952025</v>
      </c>
      <c r="D252" s="12" t="s">
        <v>762</v>
      </c>
      <c r="E252" s="11" t="s">
        <v>517</v>
      </c>
      <c r="F252" s="13" t="s">
        <v>32</v>
      </c>
      <c r="G252" s="11" t="s">
        <v>511</v>
      </c>
      <c r="H252" s="11" t="s">
        <v>518</v>
      </c>
      <c r="I252" s="11">
        <v>1000</v>
      </c>
      <c r="J252" s="11">
        <v>2100</v>
      </c>
      <c r="K252" s="11" t="s">
        <v>519</v>
      </c>
      <c r="L252" s="18">
        <v>2.7199999999999998E-2</v>
      </c>
      <c r="M252" s="18">
        <v>0.20699999999999999</v>
      </c>
    </row>
    <row r="253" spans="2:13" ht="54" x14ac:dyDescent="0.2">
      <c r="B253" s="10" t="str">
        <f t="shared" ca="1" si="17"/>
        <v>Success: All values provided</v>
      </c>
      <c r="C253" s="11">
        <v>1952026</v>
      </c>
      <c r="D253" s="12" t="s">
        <v>762</v>
      </c>
      <c r="E253" s="11" t="s">
        <v>520</v>
      </c>
      <c r="F253" s="13" t="s">
        <v>32</v>
      </c>
      <c r="G253" s="11" t="s">
        <v>511</v>
      </c>
      <c r="H253" s="11" t="s">
        <v>521</v>
      </c>
      <c r="I253" s="11">
        <v>275</v>
      </c>
      <c r="J253" s="11">
        <v>1000</v>
      </c>
      <c r="K253" s="11" t="s">
        <v>522</v>
      </c>
      <c r="L253" s="18">
        <v>2.7199999999999998E-2</v>
      </c>
      <c r="M253" s="18">
        <v>0.20699999999999999</v>
      </c>
    </row>
    <row r="254" spans="2:13" ht="54" x14ac:dyDescent="0.2">
      <c r="B254" s="10" t="str">
        <f t="shared" ca="1" si="17"/>
        <v>Success: All values provided</v>
      </c>
      <c r="C254" s="11">
        <v>1952027</v>
      </c>
      <c r="D254" s="12" t="s">
        <v>762</v>
      </c>
      <c r="E254" s="11" t="s">
        <v>523</v>
      </c>
      <c r="F254" s="13" t="s">
        <v>32</v>
      </c>
      <c r="G254" s="11" t="s">
        <v>511</v>
      </c>
      <c r="H254" s="11" t="s">
        <v>524</v>
      </c>
      <c r="I254" s="11">
        <v>1000</v>
      </c>
      <c r="J254" s="11">
        <v>1200</v>
      </c>
      <c r="K254" s="11" t="s">
        <v>525</v>
      </c>
      <c r="L254" s="18">
        <v>2.7199999999999998E-2</v>
      </c>
      <c r="M254" s="18">
        <v>0.20699999999999999</v>
      </c>
    </row>
    <row r="255" spans="2:13" ht="54" x14ac:dyDescent="0.2">
      <c r="B255" s="10" t="str">
        <f t="shared" ca="1" si="17"/>
        <v>Success: All values provided</v>
      </c>
      <c r="C255" s="11">
        <v>1952028</v>
      </c>
      <c r="D255" s="12" t="s">
        <v>762</v>
      </c>
      <c r="E255" s="11" t="s">
        <v>526</v>
      </c>
      <c r="F255" s="13" t="s">
        <v>32</v>
      </c>
      <c r="G255" s="11" t="s">
        <v>511</v>
      </c>
      <c r="H255" s="11" t="s">
        <v>527</v>
      </c>
      <c r="I255" s="11">
        <v>1000</v>
      </c>
      <c r="J255" s="11">
        <v>1800</v>
      </c>
      <c r="K255" s="11" t="s">
        <v>528</v>
      </c>
      <c r="L255" s="18">
        <v>2.7199999999999998E-2</v>
      </c>
      <c r="M255" s="18">
        <v>0.20699999999999999</v>
      </c>
    </row>
    <row r="256" spans="2:13" ht="54" x14ac:dyDescent="0.2">
      <c r="B256" s="10" t="str">
        <f t="shared" ca="1" si="17"/>
        <v>Success: All values provided</v>
      </c>
      <c r="C256" s="11">
        <v>1952029</v>
      </c>
      <c r="D256" s="12" t="s">
        <v>762</v>
      </c>
      <c r="E256" s="11" t="s">
        <v>529</v>
      </c>
      <c r="F256" s="13" t="s">
        <v>32</v>
      </c>
      <c r="G256" s="11" t="s">
        <v>511</v>
      </c>
      <c r="H256" s="11" t="s">
        <v>530</v>
      </c>
      <c r="I256" s="11">
        <v>1000</v>
      </c>
      <c r="J256" s="11">
        <v>3100</v>
      </c>
      <c r="K256" s="11" t="s">
        <v>528</v>
      </c>
      <c r="L256" s="18">
        <v>2.7199999999999998E-2</v>
      </c>
      <c r="M256" s="18">
        <v>0.20699999999999999</v>
      </c>
    </row>
    <row r="257" spans="2:13" ht="54" x14ac:dyDescent="0.2">
      <c r="B257" s="10" t="str">
        <f t="shared" ca="1" si="17"/>
        <v>Success: All values provided</v>
      </c>
      <c r="C257" s="11">
        <v>1952030</v>
      </c>
      <c r="D257" s="12" t="s">
        <v>762</v>
      </c>
      <c r="E257" s="11" t="s">
        <v>531</v>
      </c>
      <c r="F257" s="13" t="s">
        <v>32</v>
      </c>
      <c r="G257" s="11" t="s">
        <v>511</v>
      </c>
      <c r="H257" s="11" t="s">
        <v>532</v>
      </c>
      <c r="I257" s="11">
        <v>1000</v>
      </c>
      <c r="J257" s="11">
        <v>3230</v>
      </c>
      <c r="K257" s="11" t="s">
        <v>525</v>
      </c>
      <c r="L257" s="18">
        <v>2.7199999999999998E-2</v>
      </c>
      <c r="M257" s="18">
        <v>0.20699999999999999</v>
      </c>
    </row>
    <row r="258" spans="2:13" ht="60" x14ac:dyDescent="0.2">
      <c r="B258" s="10" t="str">
        <f t="shared" ca="1" si="17"/>
        <v>Success: All values provided</v>
      </c>
      <c r="C258" s="11">
        <v>1952031</v>
      </c>
      <c r="D258" s="12" t="s">
        <v>762</v>
      </c>
      <c r="E258" s="11" t="s">
        <v>533</v>
      </c>
      <c r="F258" s="13" t="s">
        <v>32</v>
      </c>
      <c r="G258" s="11" t="s">
        <v>511</v>
      </c>
      <c r="H258" s="11" t="s">
        <v>534</v>
      </c>
      <c r="I258" s="11">
        <v>10000</v>
      </c>
      <c r="J258" s="11">
        <v>18000</v>
      </c>
      <c r="K258" s="11" t="s">
        <v>535</v>
      </c>
      <c r="L258" s="18">
        <v>2.7199999999999998E-2</v>
      </c>
      <c r="M258" s="18">
        <v>0.20699999999999999</v>
      </c>
    </row>
    <row r="259" spans="2:13" ht="54" x14ac:dyDescent="0.2">
      <c r="B259" s="10" t="str">
        <f t="shared" ca="1" si="17"/>
        <v>Success: All values provided</v>
      </c>
      <c r="C259" s="11">
        <v>1952032</v>
      </c>
      <c r="D259" s="12" t="s">
        <v>762</v>
      </c>
      <c r="E259" s="11" t="s">
        <v>536</v>
      </c>
      <c r="F259" s="13" t="s">
        <v>32</v>
      </c>
      <c r="G259" s="11" t="s">
        <v>511</v>
      </c>
      <c r="H259" s="11" t="s">
        <v>537</v>
      </c>
      <c r="I259" s="11">
        <v>10000</v>
      </c>
      <c r="J259" s="11">
        <v>45000</v>
      </c>
      <c r="K259" s="11" t="s">
        <v>538</v>
      </c>
      <c r="L259" s="18">
        <v>2.7199999999999998E-2</v>
      </c>
      <c r="M259" s="18">
        <v>0.20699999999999999</v>
      </c>
    </row>
    <row r="261" spans="2:13" ht="50.1" customHeight="1" x14ac:dyDescent="0.2">
      <c r="B261" s="8" t="s">
        <v>539</v>
      </c>
      <c r="C261" s="1"/>
      <c r="D261" s="1"/>
      <c r="E261" s="1"/>
      <c r="F261" s="1"/>
      <c r="G261" s="1"/>
      <c r="H261" s="1"/>
      <c r="I261" s="1"/>
      <c r="J261" s="1"/>
      <c r="K261" s="1"/>
      <c r="L261" s="1"/>
      <c r="M261" s="1"/>
    </row>
    <row r="262" spans="2:13" ht="54" x14ac:dyDescent="0.2">
      <c r="B262" s="10" t="str">
        <f t="shared" ref="B262:B276" ca="1" si="18">IF(D262 = "No Bid", IFERROR("Error: Clear values for '" &amp; INDIRECT(ADDRESS(5, (12 + MATCH(TRUE, INDEX(NOT(ISBLANK(L262:M262)), 0, 0), 0) - 1))) &amp; "' in cell " &amp; ADDRESS(ROW(), (12 + MATCH(TRUE, INDEX(NOT(ISBLANK(L262:M262)), 0, 0), 0) - 1), 4) &amp; " or select 'Bid'", "Not Bidding"), IF(D262 = "Bid", IFERROR("Error: Missing value for '" &amp; INDIRECT(ADDRESS(5, (12 + MATCH(TRUE, INDEX(ISBLANK(L262:M262), 0, 0), 0) - 1))) &amp; "' in cell " &amp; ADDRESS(ROW(), (12 + MATCH(TRUE, INDEX(ISBLANK(L262:M262), 0, 0), 0) - 1), 4), "Success: All values provided"), "Error: Invalid Bid/No Bid Decision"))</f>
        <v>Success: All values provided</v>
      </c>
      <c r="C262" s="11">
        <v>1951929</v>
      </c>
      <c r="D262" s="12" t="s">
        <v>762</v>
      </c>
      <c r="E262" s="11" t="s">
        <v>540</v>
      </c>
      <c r="F262" s="13" t="s">
        <v>238</v>
      </c>
      <c r="G262" s="11" t="s">
        <v>539</v>
      </c>
      <c r="H262" s="11" t="s">
        <v>541</v>
      </c>
      <c r="I262" s="11">
        <v>4000</v>
      </c>
      <c r="J262" s="11">
        <v>72000</v>
      </c>
      <c r="K262" s="11" t="s">
        <v>199</v>
      </c>
      <c r="L262" s="18">
        <v>9.1999999999999998E-2</v>
      </c>
      <c r="M262" s="18">
        <v>0.37219999999999998</v>
      </c>
    </row>
    <row r="263" spans="2:13" ht="54" x14ac:dyDescent="0.2">
      <c r="B263" s="10" t="str">
        <f t="shared" ca="1" si="18"/>
        <v>Success: All values provided</v>
      </c>
      <c r="C263" s="11">
        <v>1951930</v>
      </c>
      <c r="D263" s="12" t="s">
        <v>762</v>
      </c>
      <c r="E263" s="11" t="s">
        <v>542</v>
      </c>
      <c r="F263" s="13" t="s">
        <v>238</v>
      </c>
      <c r="G263" s="11" t="s">
        <v>539</v>
      </c>
      <c r="H263" s="11" t="s">
        <v>543</v>
      </c>
      <c r="I263" s="11">
        <v>3000</v>
      </c>
      <c r="J263" s="11">
        <v>5000</v>
      </c>
      <c r="K263" s="11" t="s">
        <v>199</v>
      </c>
      <c r="L263" s="18">
        <v>9.1999999999999998E-2</v>
      </c>
      <c r="M263" s="18">
        <v>0.37219999999999998</v>
      </c>
    </row>
    <row r="264" spans="2:13" ht="54" x14ac:dyDescent="0.2">
      <c r="B264" s="10" t="str">
        <f t="shared" ca="1" si="18"/>
        <v>Success: All values provided</v>
      </c>
      <c r="C264" s="11">
        <v>1951931</v>
      </c>
      <c r="D264" s="12" t="s">
        <v>762</v>
      </c>
      <c r="E264" s="11" t="s">
        <v>544</v>
      </c>
      <c r="F264" s="13" t="s">
        <v>153</v>
      </c>
      <c r="G264" s="11" t="s">
        <v>539</v>
      </c>
      <c r="H264" s="11" t="s">
        <v>545</v>
      </c>
      <c r="I264" s="11">
        <v>8000</v>
      </c>
      <c r="J264" s="11">
        <v>60000</v>
      </c>
      <c r="K264" s="11" t="s">
        <v>199</v>
      </c>
      <c r="L264" s="18">
        <v>9.1999999999999998E-2</v>
      </c>
      <c r="M264" s="18">
        <v>0.37219999999999998</v>
      </c>
    </row>
    <row r="265" spans="2:13" ht="54" x14ac:dyDescent="0.2">
      <c r="B265" s="10" t="str">
        <f t="shared" ca="1" si="18"/>
        <v>Success: All values provided</v>
      </c>
      <c r="C265" s="11">
        <v>1953795</v>
      </c>
      <c r="D265" s="12" t="s">
        <v>762</v>
      </c>
      <c r="E265" s="11" t="s">
        <v>546</v>
      </c>
      <c r="F265" s="13" t="s">
        <v>32</v>
      </c>
      <c r="G265" s="11" t="s">
        <v>539</v>
      </c>
      <c r="H265" s="11" t="s">
        <v>547</v>
      </c>
      <c r="I265" s="11">
        <v>1000</v>
      </c>
      <c r="J265" s="11">
        <v>2910</v>
      </c>
      <c r="K265" s="11" t="s">
        <v>63</v>
      </c>
      <c r="L265" s="18">
        <v>0.13719999999999999</v>
      </c>
      <c r="M265" s="18">
        <v>0.317</v>
      </c>
    </row>
    <row r="266" spans="2:13" ht="54" x14ac:dyDescent="0.2">
      <c r="B266" s="10" t="str">
        <f t="shared" ca="1" si="18"/>
        <v>Success: All values provided</v>
      </c>
      <c r="C266" s="11">
        <v>1953796</v>
      </c>
      <c r="D266" s="12" t="s">
        <v>762</v>
      </c>
      <c r="E266" s="11" t="s">
        <v>548</v>
      </c>
      <c r="F266" s="13" t="s">
        <v>32</v>
      </c>
      <c r="G266" s="11" t="s">
        <v>539</v>
      </c>
      <c r="H266" s="11" t="s">
        <v>549</v>
      </c>
      <c r="I266" s="11" t="s">
        <v>550</v>
      </c>
      <c r="J266" s="11">
        <v>2210</v>
      </c>
      <c r="K266" s="11" t="s">
        <v>63</v>
      </c>
      <c r="L266" s="18">
        <v>0.13719999999999999</v>
      </c>
      <c r="M266" s="18">
        <v>0.317</v>
      </c>
    </row>
    <row r="267" spans="2:13" ht="54" x14ac:dyDescent="0.2">
      <c r="B267" s="10" t="str">
        <f t="shared" ca="1" si="18"/>
        <v>Success: All values provided</v>
      </c>
      <c r="C267" s="11">
        <v>1953797</v>
      </c>
      <c r="D267" s="12" t="s">
        <v>762</v>
      </c>
      <c r="E267" s="11" t="s">
        <v>551</v>
      </c>
      <c r="F267" s="13" t="s">
        <v>32</v>
      </c>
      <c r="G267" s="11" t="s">
        <v>539</v>
      </c>
      <c r="H267" s="11" t="s">
        <v>552</v>
      </c>
      <c r="I267" s="11">
        <v>1000</v>
      </c>
      <c r="J267" s="11">
        <v>1650</v>
      </c>
      <c r="K267" s="11" t="s">
        <v>63</v>
      </c>
      <c r="L267" s="18">
        <v>0.13719999999999999</v>
      </c>
      <c r="M267" s="18">
        <v>0.317</v>
      </c>
    </row>
    <row r="268" spans="2:13" ht="54" x14ac:dyDescent="0.2">
      <c r="B268" s="10" t="str">
        <f t="shared" ca="1" si="18"/>
        <v>Success: All values provided</v>
      </c>
      <c r="C268" s="11">
        <v>1953798</v>
      </c>
      <c r="D268" s="12" t="s">
        <v>762</v>
      </c>
      <c r="E268" s="11" t="s">
        <v>553</v>
      </c>
      <c r="F268" s="13" t="s">
        <v>32</v>
      </c>
      <c r="G268" s="11" t="s">
        <v>539</v>
      </c>
      <c r="H268" s="11" t="s">
        <v>554</v>
      </c>
      <c r="I268" s="11">
        <v>1000</v>
      </c>
      <c r="J268" s="11">
        <v>3780</v>
      </c>
      <c r="K268" s="11" t="s">
        <v>63</v>
      </c>
      <c r="L268" s="18">
        <v>0.13719999999999999</v>
      </c>
      <c r="M268" s="18">
        <v>0.317</v>
      </c>
    </row>
    <row r="269" spans="2:13" ht="54" x14ac:dyDescent="0.2">
      <c r="B269" s="10" t="str">
        <f t="shared" ca="1" si="18"/>
        <v>Success: All values provided</v>
      </c>
      <c r="C269" s="11">
        <v>1953806</v>
      </c>
      <c r="D269" s="12" t="s">
        <v>762</v>
      </c>
      <c r="E269" s="11" t="s">
        <v>555</v>
      </c>
      <c r="F269" s="13" t="s">
        <v>32</v>
      </c>
      <c r="G269" s="11" t="s">
        <v>539</v>
      </c>
      <c r="H269" s="11" t="s">
        <v>556</v>
      </c>
      <c r="I269" s="11">
        <v>1000</v>
      </c>
      <c r="J269" s="11">
        <v>2440</v>
      </c>
      <c r="K269" s="11" t="s">
        <v>63</v>
      </c>
      <c r="L269" s="18">
        <v>0.13719999999999999</v>
      </c>
      <c r="M269" s="18">
        <v>0.317</v>
      </c>
    </row>
    <row r="270" spans="2:13" ht="54" x14ac:dyDescent="0.2">
      <c r="B270" s="10" t="str">
        <f t="shared" ca="1" si="18"/>
        <v>Success: All values provided</v>
      </c>
      <c r="C270" s="11">
        <v>1953807</v>
      </c>
      <c r="D270" s="12" t="s">
        <v>762</v>
      </c>
      <c r="E270" s="11" t="s">
        <v>557</v>
      </c>
      <c r="F270" s="13" t="s">
        <v>32</v>
      </c>
      <c r="G270" s="11" t="s">
        <v>558</v>
      </c>
      <c r="H270" s="11" t="s">
        <v>559</v>
      </c>
      <c r="I270" s="11">
        <v>200</v>
      </c>
      <c r="J270" s="11">
        <v>170</v>
      </c>
      <c r="K270" s="11" t="s">
        <v>63</v>
      </c>
      <c r="L270" s="18">
        <v>0.13719999999999999</v>
      </c>
      <c r="M270" s="18">
        <v>0.317</v>
      </c>
    </row>
    <row r="271" spans="2:13" ht="54" x14ac:dyDescent="0.2">
      <c r="B271" s="10" t="str">
        <f t="shared" ca="1" si="18"/>
        <v>Success: All values provided</v>
      </c>
      <c r="C271" s="11">
        <v>1953808</v>
      </c>
      <c r="D271" s="12" t="s">
        <v>762</v>
      </c>
      <c r="E271" s="11" t="s">
        <v>560</v>
      </c>
      <c r="F271" s="13" t="s">
        <v>32</v>
      </c>
      <c r="G271" s="11" t="s">
        <v>539</v>
      </c>
      <c r="H271" s="11" t="s">
        <v>561</v>
      </c>
      <c r="I271" s="11">
        <v>2000</v>
      </c>
      <c r="J271" s="11">
        <v>1830</v>
      </c>
      <c r="K271" s="11" t="s">
        <v>63</v>
      </c>
      <c r="L271" s="18">
        <v>0.13719999999999999</v>
      </c>
      <c r="M271" s="18">
        <v>0.317</v>
      </c>
    </row>
    <row r="272" spans="2:13" ht="60" x14ac:dyDescent="0.2">
      <c r="B272" s="10" t="str">
        <f t="shared" ca="1" si="18"/>
        <v>Success: All values provided</v>
      </c>
      <c r="C272" s="11">
        <v>1953809</v>
      </c>
      <c r="D272" s="12" t="s">
        <v>762</v>
      </c>
      <c r="E272" s="11" t="s">
        <v>562</v>
      </c>
      <c r="F272" s="13" t="s">
        <v>32</v>
      </c>
      <c r="G272" s="11" t="s">
        <v>539</v>
      </c>
      <c r="H272" s="11" t="s">
        <v>563</v>
      </c>
      <c r="I272" s="11">
        <v>2000</v>
      </c>
      <c r="J272" s="11">
        <v>600</v>
      </c>
      <c r="K272" s="11" t="s">
        <v>63</v>
      </c>
      <c r="L272" s="18">
        <v>0.13719999999999999</v>
      </c>
      <c r="M272" s="18">
        <v>0.317</v>
      </c>
    </row>
    <row r="273" spans="2:13" ht="54" x14ac:dyDescent="0.2">
      <c r="B273" s="10" t="str">
        <f t="shared" ca="1" si="18"/>
        <v>Success: All values provided</v>
      </c>
      <c r="C273" s="11">
        <v>1953810</v>
      </c>
      <c r="D273" s="12" t="s">
        <v>762</v>
      </c>
      <c r="E273" s="11" t="s">
        <v>564</v>
      </c>
      <c r="F273" s="13" t="s">
        <v>32</v>
      </c>
      <c r="G273" s="11" t="s">
        <v>539</v>
      </c>
      <c r="H273" s="11" t="s">
        <v>565</v>
      </c>
      <c r="I273" s="11">
        <v>2000</v>
      </c>
      <c r="J273" s="11">
        <v>600</v>
      </c>
      <c r="K273" s="11" t="s">
        <v>63</v>
      </c>
      <c r="L273" s="18">
        <v>0.13719999999999999</v>
      </c>
      <c r="M273" s="18">
        <v>0.317</v>
      </c>
    </row>
    <row r="274" spans="2:13" ht="60" x14ac:dyDescent="0.2">
      <c r="B274" s="10" t="str">
        <f t="shared" ca="1" si="18"/>
        <v>Success: All values provided</v>
      </c>
      <c r="C274" s="11">
        <v>1953811</v>
      </c>
      <c r="D274" s="12" t="s">
        <v>762</v>
      </c>
      <c r="E274" s="11" t="s">
        <v>566</v>
      </c>
      <c r="F274" s="13" t="s">
        <v>32</v>
      </c>
      <c r="G274" s="11" t="s">
        <v>539</v>
      </c>
      <c r="H274" s="11" t="s">
        <v>567</v>
      </c>
      <c r="I274" s="11">
        <v>1000</v>
      </c>
      <c r="J274" s="11">
        <v>600</v>
      </c>
      <c r="K274" s="11" t="s">
        <v>63</v>
      </c>
      <c r="L274" s="18">
        <v>0.13719999999999999</v>
      </c>
      <c r="M274" s="18">
        <v>0.317</v>
      </c>
    </row>
    <row r="275" spans="2:13" ht="54" x14ac:dyDescent="0.2">
      <c r="B275" s="10" t="str">
        <f t="shared" ca="1" si="18"/>
        <v>Success: All values provided</v>
      </c>
      <c r="C275" s="11">
        <v>1953812</v>
      </c>
      <c r="D275" s="12" t="s">
        <v>762</v>
      </c>
      <c r="E275" s="11" t="s">
        <v>568</v>
      </c>
      <c r="F275" s="13" t="s">
        <v>32</v>
      </c>
      <c r="G275" s="11" t="s">
        <v>539</v>
      </c>
      <c r="H275" s="11" t="s">
        <v>569</v>
      </c>
      <c r="I275" s="11">
        <v>500</v>
      </c>
      <c r="J275" s="11">
        <v>250</v>
      </c>
      <c r="K275" s="11" t="s">
        <v>63</v>
      </c>
      <c r="L275" s="18">
        <v>0.13719999999999999</v>
      </c>
      <c r="M275" s="18">
        <v>0.317</v>
      </c>
    </row>
    <row r="276" spans="2:13" ht="54" x14ac:dyDescent="0.2">
      <c r="B276" s="10" t="str">
        <f t="shared" ca="1" si="18"/>
        <v>Success: All values provided</v>
      </c>
      <c r="C276" s="11">
        <v>1953813</v>
      </c>
      <c r="D276" s="12" t="s">
        <v>762</v>
      </c>
      <c r="E276" s="11" t="s">
        <v>570</v>
      </c>
      <c r="F276" s="13" t="s">
        <v>32</v>
      </c>
      <c r="G276" s="11" t="s">
        <v>539</v>
      </c>
      <c r="H276" s="11" t="s">
        <v>569</v>
      </c>
      <c r="I276" s="11">
        <v>2000</v>
      </c>
      <c r="J276" s="11">
        <v>750</v>
      </c>
      <c r="K276" s="11" t="s">
        <v>63</v>
      </c>
      <c r="L276" s="18">
        <v>0.13719999999999999</v>
      </c>
      <c r="M276" s="18">
        <v>0.317</v>
      </c>
    </row>
    <row r="278" spans="2:13" ht="50.1" customHeight="1" x14ac:dyDescent="0.2">
      <c r="B278" s="8" t="s">
        <v>571</v>
      </c>
      <c r="C278" s="1"/>
      <c r="D278" s="1"/>
      <c r="E278" s="1"/>
      <c r="F278" s="1"/>
      <c r="G278" s="1"/>
      <c r="H278" s="1"/>
      <c r="I278" s="1"/>
      <c r="J278" s="1"/>
      <c r="K278" s="1"/>
      <c r="L278" s="1"/>
      <c r="M278" s="1"/>
    </row>
    <row r="279" spans="2:13" ht="54" x14ac:dyDescent="0.2">
      <c r="B279" s="10" t="str">
        <f t="shared" ref="B279:B295" ca="1" si="19">IF(D279 = "No Bid", IFERROR("Error: Clear values for '" &amp; INDIRECT(ADDRESS(5, (12 + MATCH(TRUE, INDEX(NOT(ISBLANK(L279:M279)), 0, 0), 0) - 1))) &amp; "' in cell " &amp; ADDRESS(ROW(), (12 + MATCH(TRUE, INDEX(NOT(ISBLANK(L279:M279)), 0, 0), 0) - 1), 4) &amp; " or select 'Bid'", "Not Bidding"), IF(D279 = "Bid", IFERROR("Error: Missing value for '" &amp; INDIRECT(ADDRESS(5, (12 + MATCH(TRUE, INDEX(ISBLANK(L279:M279), 0, 0), 0) - 1))) &amp; "' in cell " &amp; ADDRESS(ROW(), (12 + MATCH(TRUE, INDEX(ISBLANK(L279:M279), 0, 0), 0) - 1), 4), "Success: All values provided"), "Error: Invalid Bid/No Bid Decision"))</f>
        <v>Success: All values provided</v>
      </c>
      <c r="C279" s="11">
        <v>1951932</v>
      </c>
      <c r="D279" s="12" t="s">
        <v>762</v>
      </c>
      <c r="E279" s="11" t="s">
        <v>572</v>
      </c>
      <c r="F279" s="13" t="s">
        <v>32</v>
      </c>
      <c r="G279" s="11" t="s">
        <v>571</v>
      </c>
      <c r="H279" s="11" t="s">
        <v>573</v>
      </c>
      <c r="I279" s="11">
        <v>275</v>
      </c>
      <c r="J279" s="11">
        <v>400</v>
      </c>
      <c r="K279" s="11" t="s">
        <v>199</v>
      </c>
      <c r="L279" s="18">
        <v>0.13120000000000001</v>
      </c>
      <c r="M279" s="18">
        <v>0.311</v>
      </c>
    </row>
    <row r="280" spans="2:13" ht="60" x14ac:dyDescent="0.2">
      <c r="B280" s="10" t="str">
        <f t="shared" ca="1" si="19"/>
        <v>Success: All values provided</v>
      </c>
      <c r="C280" s="11">
        <v>1951933</v>
      </c>
      <c r="D280" s="12" t="s">
        <v>762</v>
      </c>
      <c r="E280" s="11" t="s">
        <v>574</v>
      </c>
      <c r="F280" s="13" t="s">
        <v>32</v>
      </c>
      <c r="G280" s="11" t="s">
        <v>571</v>
      </c>
      <c r="H280" s="11" t="s">
        <v>575</v>
      </c>
      <c r="I280" s="11">
        <v>550</v>
      </c>
      <c r="J280" s="11">
        <v>2500</v>
      </c>
      <c r="K280" s="11" t="s">
        <v>437</v>
      </c>
      <c r="L280" s="18">
        <v>0.13120000000000001</v>
      </c>
      <c r="M280" s="18">
        <v>0.311</v>
      </c>
    </row>
    <row r="281" spans="2:13" ht="54" x14ac:dyDescent="0.2">
      <c r="B281" s="10" t="str">
        <f t="shared" ca="1" si="19"/>
        <v>Success: All values provided</v>
      </c>
      <c r="C281" s="11">
        <v>1951934</v>
      </c>
      <c r="D281" s="12" t="s">
        <v>762</v>
      </c>
      <c r="E281" s="11" t="s">
        <v>576</v>
      </c>
      <c r="F281" s="13" t="s">
        <v>32</v>
      </c>
      <c r="G281" s="11" t="s">
        <v>571</v>
      </c>
      <c r="H281" s="11" t="s">
        <v>577</v>
      </c>
      <c r="I281" s="11">
        <v>275</v>
      </c>
      <c r="J281" s="11">
        <v>650</v>
      </c>
      <c r="K281" s="11" t="s">
        <v>199</v>
      </c>
      <c r="L281" s="18">
        <v>0.13120000000000001</v>
      </c>
      <c r="M281" s="18">
        <v>0.311</v>
      </c>
    </row>
    <row r="282" spans="2:13" ht="54" x14ac:dyDescent="0.2">
      <c r="B282" s="10" t="str">
        <f t="shared" ca="1" si="19"/>
        <v>Success: All values provided</v>
      </c>
      <c r="C282" s="11">
        <v>1951935</v>
      </c>
      <c r="D282" s="12" t="s">
        <v>762</v>
      </c>
      <c r="E282" s="11" t="s">
        <v>578</v>
      </c>
      <c r="F282" s="13" t="s">
        <v>32</v>
      </c>
      <c r="G282" s="11" t="s">
        <v>571</v>
      </c>
      <c r="H282" s="11" t="s">
        <v>579</v>
      </c>
      <c r="I282" s="11">
        <v>660</v>
      </c>
      <c r="J282" s="11">
        <v>2500</v>
      </c>
      <c r="K282" s="11" t="s">
        <v>463</v>
      </c>
      <c r="L282" s="18">
        <v>0.13120000000000001</v>
      </c>
      <c r="M282" s="18">
        <v>0.311</v>
      </c>
    </row>
    <row r="283" spans="2:13" ht="54" x14ac:dyDescent="0.2">
      <c r="B283" s="10" t="str">
        <f t="shared" ca="1" si="19"/>
        <v>Success: All values provided</v>
      </c>
      <c r="C283" s="11">
        <v>1951936</v>
      </c>
      <c r="D283" s="12" t="s">
        <v>762</v>
      </c>
      <c r="E283" s="11" t="s">
        <v>580</v>
      </c>
      <c r="F283" s="13" t="s">
        <v>32</v>
      </c>
      <c r="G283" s="11" t="s">
        <v>571</v>
      </c>
      <c r="H283" s="11" t="s">
        <v>581</v>
      </c>
      <c r="I283" s="11">
        <v>275</v>
      </c>
      <c r="J283" s="11">
        <v>1200</v>
      </c>
      <c r="K283" s="11" t="s">
        <v>199</v>
      </c>
      <c r="L283" s="18">
        <v>0.13120000000000001</v>
      </c>
      <c r="M283" s="18">
        <v>0.311</v>
      </c>
    </row>
    <row r="284" spans="2:13" ht="60" x14ac:dyDescent="0.2">
      <c r="B284" s="10" t="str">
        <f t="shared" ca="1" si="19"/>
        <v>Success: All values provided</v>
      </c>
      <c r="C284" s="11">
        <v>1951937</v>
      </c>
      <c r="D284" s="12" t="s">
        <v>762</v>
      </c>
      <c r="E284" s="11" t="s">
        <v>582</v>
      </c>
      <c r="F284" s="13" t="s">
        <v>43</v>
      </c>
      <c r="G284" s="11" t="s">
        <v>571</v>
      </c>
      <c r="H284" s="11" t="s">
        <v>583</v>
      </c>
      <c r="I284" s="11">
        <v>275</v>
      </c>
      <c r="J284" s="11">
        <v>1200</v>
      </c>
      <c r="K284" s="11" t="s">
        <v>199</v>
      </c>
      <c r="L284" s="18">
        <v>0.13120000000000001</v>
      </c>
      <c r="M284" s="18">
        <v>0.40660000000000002</v>
      </c>
    </row>
    <row r="285" spans="2:13" ht="60" x14ac:dyDescent="0.2">
      <c r="B285" s="10" t="str">
        <f t="shared" ca="1" si="19"/>
        <v>Success: All values provided</v>
      </c>
      <c r="C285" s="11">
        <v>1951938</v>
      </c>
      <c r="D285" s="12" t="s">
        <v>762</v>
      </c>
      <c r="E285" s="11" t="s">
        <v>584</v>
      </c>
      <c r="F285" s="13" t="s">
        <v>43</v>
      </c>
      <c r="G285" s="11" t="s">
        <v>571</v>
      </c>
      <c r="H285" s="11" t="s">
        <v>575</v>
      </c>
      <c r="I285" s="11">
        <v>1000</v>
      </c>
      <c r="J285" s="11">
        <v>2500</v>
      </c>
      <c r="K285" s="11" t="s">
        <v>199</v>
      </c>
      <c r="L285" s="18">
        <v>0.13120000000000001</v>
      </c>
      <c r="M285" s="18">
        <v>0.40660000000000002</v>
      </c>
    </row>
    <row r="286" spans="2:13" ht="54" x14ac:dyDescent="0.2">
      <c r="B286" s="10" t="str">
        <f t="shared" ca="1" si="19"/>
        <v>Success: All values provided</v>
      </c>
      <c r="C286" s="11">
        <v>1951939</v>
      </c>
      <c r="D286" s="12" t="s">
        <v>762</v>
      </c>
      <c r="E286" s="11" t="s">
        <v>585</v>
      </c>
      <c r="F286" s="13" t="s">
        <v>43</v>
      </c>
      <c r="G286" s="11" t="s">
        <v>571</v>
      </c>
      <c r="H286" s="11" t="s">
        <v>586</v>
      </c>
      <c r="I286" s="11">
        <v>1000</v>
      </c>
      <c r="J286" s="11">
        <v>9500</v>
      </c>
      <c r="K286" s="11" t="s">
        <v>199</v>
      </c>
      <c r="L286" s="18">
        <v>0.13120000000000001</v>
      </c>
      <c r="M286" s="18">
        <v>0.40660000000000002</v>
      </c>
    </row>
    <row r="287" spans="2:13" ht="54" x14ac:dyDescent="0.2">
      <c r="B287" s="10" t="str">
        <f t="shared" ca="1" si="19"/>
        <v>Success: All values provided</v>
      </c>
      <c r="C287" s="11">
        <v>1951940</v>
      </c>
      <c r="D287" s="12" t="s">
        <v>762</v>
      </c>
      <c r="E287" s="11" t="s">
        <v>587</v>
      </c>
      <c r="F287" s="13" t="s">
        <v>43</v>
      </c>
      <c r="G287" s="11" t="s">
        <v>571</v>
      </c>
      <c r="H287" s="11" t="s">
        <v>588</v>
      </c>
      <c r="I287" s="11">
        <v>1000</v>
      </c>
      <c r="J287" s="11">
        <v>7500</v>
      </c>
      <c r="K287" s="11" t="s">
        <v>199</v>
      </c>
      <c r="L287" s="18">
        <v>0.13120000000000001</v>
      </c>
      <c r="M287" s="18">
        <v>0.40660000000000002</v>
      </c>
    </row>
    <row r="288" spans="2:13" ht="54" x14ac:dyDescent="0.2">
      <c r="B288" s="10" t="str">
        <f t="shared" ca="1" si="19"/>
        <v>Success: All values provided</v>
      </c>
      <c r="C288" s="11">
        <v>1951941</v>
      </c>
      <c r="D288" s="12" t="s">
        <v>762</v>
      </c>
      <c r="E288" s="11" t="s">
        <v>589</v>
      </c>
      <c r="F288" s="13" t="s">
        <v>43</v>
      </c>
      <c r="G288" s="11" t="s">
        <v>571</v>
      </c>
      <c r="H288" s="11" t="s">
        <v>590</v>
      </c>
      <c r="I288" s="11">
        <v>1000</v>
      </c>
      <c r="J288" s="11">
        <v>7500</v>
      </c>
      <c r="K288" s="11" t="s">
        <v>199</v>
      </c>
      <c r="L288" s="18">
        <v>0.13120000000000001</v>
      </c>
      <c r="M288" s="18">
        <v>0.40660000000000002</v>
      </c>
    </row>
    <row r="289" spans="2:13" ht="54" x14ac:dyDescent="0.2">
      <c r="B289" s="10" t="str">
        <f t="shared" ca="1" si="19"/>
        <v>Success: All values provided</v>
      </c>
      <c r="C289" s="11">
        <v>1951942</v>
      </c>
      <c r="D289" s="12" t="s">
        <v>762</v>
      </c>
      <c r="E289" s="11" t="s">
        <v>591</v>
      </c>
      <c r="F289" s="13" t="s">
        <v>43</v>
      </c>
      <c r="G289" s="11" t="s">
        <v>571</v>
      </c>
      <c r="H289" s="11" t="s">
        <v>592</v>
      </c>
      <c r="I289" s="11">
        <v>250</v>
      </c>
      <c r="J289" s="11">
        <v>2150</v>
      </c>
      <c r="K289" s="11" t="s">
        <v>199</v>
      </c>
      <c r="L289" s="18">
        <v>0.43120000000000003</v>
      </c>
      <c r="M289" s="18">
        <v>0.60660000000000003</v>
      </c>
    </row>
    <row r="290" spans="2:13" ht="54" x14ac:dyDescent="0.2">
      <c r="B290" s="10" t="str">
        <f t="shared" ca="1" si="19"/>
        <v>Success: All values provided</v>
      </c>
      <c r="C290" s="11">
        <v>1951943</v>
      </c>
      <c r="D290" s="12" t="s">
        <v>762</v>
      </c>
      <c r="E290" s="11" t="s">
        <v>593</v>
      </c>
      <c r="F290" s="13" t="s">
        <v>43</v>
      </c>
      <c r="G290" s="11" t="s">
        <v>571</v>
      </c>
      <c r="H290" s="11" t="s">
        <v>594</v>
      </c>
      <c r="I290" s="11">
        <v>1000</v>
      </c>
      <c r="J290" s="11">
        <v>7500</v>
      </c>
      <c r="K290" s="11" t="s">
        <v>199</v>
      </c>
      <c r="L290" s="18">
        <v>0.43120000000000003</v>
      </c>
      <c r="M290" s="18">
        <v>0.60660000000000003</v>
      </c>
    </row>
    <row r="291" spans="2:13" ht="75" x14ac:dyDescent="0.2">
      <c r="B291" s="10" t="str">
        <f t="shared" ca="1" si="19"/>
        <v>Success: All values provided</v>
      </c>
      <c r="C291" s="11">
        <v>1951944</v>
      </c>
      <c r="D291" s="12" t="s">
        <v>762</v>
      </c>
      <c r="E291" s="11" t="s">
        <v>595</v>
      </c>
      <c r="F291" s="13" t="s">
        <v>43</v>
      </c>
      <c r="G291" s="11" t="s">
        <v>571</v>
      </c>
      <c r="H291" s="11" t="s">
        <v>596</v>
      </c>
      <c r="I291" s="11">
        <v>1000</v>
      </c>
      <c r="J291" s="11">
        <v>500</v>
      </c>
      <c r="K291" s="11" t="s">
        <v>199</v>
      </c>
      <c r="L291" s="18">
        <v>0.43120000000000003</v>
      </c>
      <c r="M291" s="18">
        <v>0.60660000000000003</v>
      </c>
    </row>
    <row r="292" spans="2:13" ht="60" x14ac:dyDescent="0.2">
      <c r="B292" s="10" t="str">
        <f t="shared" ca="1" si="19"/>
        <v>Success: All values provided</v>
      </c>
      <c r="C292" s="11">
        <v>1951945</v>
      </c>
      <c r="D292" s="12" t="s">
        <v>762</v>
      </c>
      <c r="E292" s="11" t="s">
        <v>597</v>
      </c>
      <c r="F292" s="13" t="s">
        <v>43</v>
      </c>
      <c r="G292" s="11" t="s">
        <v>571</v>
      </c>
      <c r="H292" s="11" t="s">
        <v>598</v>
      </c>
      <c r="I292" s="11">
        <v>1000</v>
      </c>
      <c r="J292" s="11">
        <v>500</v>
      </c>
      <c r="K292" s="11" t="s">
        <v>199</v>
      </c>
      <c r="L292" s="18">
        <v>0.43120000000000003</v>
      </c>
      <c r="M292" s="18">
        <v>0.60660000000000003</v>
      </c>
    </row>
    <row r="293" spans="2:13" ht="60" x14ac:dyDescent="0.2">
      <c r="B293" s="10" t="str">
        <f t="shared" ca="1" si="19"/>
        <v>Success: All values provided</v>
      </c>
      <c r="C293" s="11">
        <v>1951946</v>
      </c>
      <c r="D293" s="12" t="s">
        <v>762</v>
      </c>
      <c r="E293" s="11" t="s">
        <v>599</v>
      </c>
      <c r="F293" s="13" t="s">
        <v>43</v>
      </c>
      <c r="G293" s="11" t="s">
        <v>571</v>
      </c>
      <c r="H293" s="11" t="s">
        <v>600</v>
      </c>
      <c r="I293" s="11">
        <v>275</v>
      </c>
      <c r="J293" s="11">
        <v>750</v>
      </c>
      <c r="K293" s="11" t="s">
        <v>199</v>
      </c>
      <c r="L293" s="18">
        <v>0.13120000000000001</v>
      </c>
      <c r="M293" s="18">
        <v>0.40660000000000002</v>
      </c>
    </row>
    <row r="294" spans="2:13" ht="54" x14ac:dyDescent="0.2">
      <c r="B294" s="10" t="str">
        <f t="shared" ca="1" si="19"/>
        <v>Success: All values provided</v>
      </c>
      <c r="C294" s="11">
        <v>1951947</v>
      </c>
      <c r="D294" s="12" t="s">
        <v>762</v>
      </c>
      <c r="E294" s="11" t="s">
        <v>601</v>
      </c>
      <c r="F294" s="13" t="s">
        <v>43</v>
      </c>
      <c r="G294" s="11" t="s">
        <v>571</v>
      </c>
      <c r="H294" s="11" t="s">
        <v>573</v>
      </c>
      <c r="I294" s="11">
        <v>330</v>
      </c>
      <c r="J294" s="11">
        <v>1750</v>
      </c>
      <c r="K294" s="11" t="s">
        <v>199</v>
      </c>
      <c r="L294" s="18">
        <v>0.13120000000000001</v>
      </c>
      <c r="M294" s="18">
        <v>0.40660000000000002</v>
      </c>
    </row>
    <row r="295" spans="2:13" ht="54" x14ac:dyDescent="0.2">
      <c r="B295" s="10" t="str">
        <f t="shared" ca="1" si="19"/>
        <v>Success: All values provided</v>
      </c>
      <c r="C295" s="11">
        <v>1952056</v>
      </c>
      <c r="D295" s="12" t="s">
        <v>762</v>
      </c>
      <c r="E295" s="11" t="s">
        <v>602</v>
      </c>
      <c r="F295" s="13" t="s">
        <v>43</v>
      </c>
      <c r="G295" s="11" t="s">
        <v>571</v>
      </c>
      <c r="H295" s="11" t="s">
        <v>603</v>
      </c>
      <c r="I295" s="11">
        <v>1000</v>
      </c>
      <c r="J295" s="11">
        <v>1000</v>
      </c>
      <c r="K295" s="11" t="s">
        <v>604</v>
      </c>
      <c r="L295" s="18">
        <v>0.43120000000000003</v>
      </c>
      <c r="M295" s="18">
        <v>0.60660000000000003</v>
      </c>
    </row>
    <row r="297" spans="2:13" ht="50.1" customHeight="1" x14ac:dyDescent="0.2">
      <c r="B297" s="8" t="s">
        <v>605</v>
      </c>
      <c r="C297" s="1"/>
      <c r="D297" s="1"/>
      <c r="E297" s="1"/>
      <c r="F297" s="1"/>
      <c r="G297" s="1"/>
      <c r="H297" s="1"/>
      <c r="I297" s="1"/>
      <c r="J297" s="1"/>
      <c r="K297" s="1"/>
      <c r="L297" s="1"/>
      <c r="M297" s="1"/>
    </row>
    <row r="298" spans="2:13" ht="54" x14ac:dyDescent="0.2">
      <c r="B298" s="10" t="str">
        <f t="shared" ref="B298:B304" ca="1" si="20">IF(D298 = "No Bid", IFERROR("Error: Clear values for '" &amp; INDIRECT(ADDRESS(5, (12 + MATCH(TRUE, INDEX(NOT(ISBLANK(L298:M298)), 0, 0), 0) - 1))) &amp; "' in cell " &amp; ADDRESS(ROW(), (12 + MATCH(TRUE, INDEX(NOT(ISBLANK(L298:M298)), 0, 0), 0) - 1), 4) &amp; " or select 'Bid'", "Not Bidding"), IF(D298 = "Bid", IFERROR("Error: Missing value for '" &amp; INDIRECT(ADDRESS(5, (12 + MATCH(TRUE, INDEX(ISBLANK(L298:M298), 0, 0), 0) - 1))) &amp; "' in cell " &amp; ADDRESS(ROW(), (12 + MATCH(TRUE, INDEX(ISBLANK(L298:M298), 0, 0), 0) - 1), 4), "Success: All values provided"), "Error: Invalid Bid/No Bid Decision"))</f>
        <v>Not Bidding</v>
      </c>
      <c r="C298" s="11">
        <v>1951948</v>
      </c>
      <c r="D298" s="12" t="s">
        <v>30</v>
      </c>
      <c r="E298" s="11" t="s">
        <v>606</v>
      </c>
      <c r="F298" s="13" t="s">
        <v>32</v>
      </c>
      <c r="G298" s="11" t="s">
        <v>605</v>
      </c>
      <c r="H298" s="11" t="s">
        <v>607</v>
      </c>
      <c r="I298" s="11">
        <v>330</v>
      </c>
      <c r="J298" s="11">
        <v>1800</v>
      </c>
      <c r="K298" s="11" t="s">
        <v>199</v>
      </c>
      <c r="L298" s="14"/>
      <c r="M298" s="14"/>
    </row>
    <row r="299" spans="2:13" ht="54" x14ac:dyDescent="0.2">
      <c r="B299" s="10" t="str">
        <f t="shared" ca="1" si="20"/>
        <v>Not Bidding</v>
      </c>
      <c r="C299" s="11">
        <v>1951949</v>
      </c>
      <c r="D299" s="12" t="s">
        <v>30</v>
      </c>
      <c r="E299" s="11" t="s">
        <v>608</v>
      </c>
      <c r="F299" s="13" t="s">
        <v>43</v>
      </c>
      <c r="G299" s="11" t="s">
        <v>605</v>
      </c>
      <c r="H299" s="11" t="s">
        <v>609</v>
      </c>
      <c r="I299" s="11">
        <v>8000</v>
      </c>
      <c r="J299" s="11">
        <v>15000</v>
      </c>
      <c r="K299" s="11" t="s">
        <v>199</v>
      </c>
      <c r="L299" s="14"/>
      <c r="M299" s="14"/>
    </row>
    <row r="300" spans="2:13" ht="54" x14ac:dyDescent="0.2">
      <c r="B300" s="10" t="str">
        <f t="shared" ca="1" si="20"/>
        <v>Not Bidding</v>
      </c>
      <c r="C300" s="11">
        <v>1951950</v>
      </c>
      <c r="D300" s="12" t="s">
        <v>30</v>
      </c>
      <c r="E300" s="11" t="s">
        <v>610</v>
      </c>
      <c r="F300" s="13" t="s">
        <v>43</v>
      </c>
      <c r="G300" s="11" t="s">
        <v>605</v>
      </c>
      <c r="H300" s="11" t="s">
        <v>611</v>
      </c>
      <c r="I300" s="11">
        <v>3000</v>
      </c>
      <c r="J300" s="11">
        <v>2500</v>
      </c>
      <c r="K300" s="11" t="s">
        <v>199</v>
      </c>
      <c r="L300" s="14"/>
      <c r="M300" s="14"/>
    </row>
    <row r="301" spans="2:13" ht="54" x14ac:dyDescent="0.2">
      <c r="B301" s="10" t="str">
        <f t="shared" ca="1" si="20"/>
        <v>Not Bidding</v>
      </c>
      <c r="C301" s="11">
        <v>1951951</v>
      </c>
      <c r="D301" s="12" t="s">
        <v>30</v>
      </c>
      <c r="E301" s="11" t="s">
        <v>612</v>
      </c>
      <c r="F301" s="13" t="s">
        <v>43</v>
      </c>
      <c r="G301" s="11" t="s">
        <v>605</v>
      </c>
      <c r="H301" s="11" t="s">
        <v>613</v>
      </c>
      <c r="I301" s="11">
        <v>600</v>
      </c>
      <c r="J301" s="11">
        <v>400</v>
      </c>
      <c r="K301" s="11" t="s">
        <v>199</v>
      </c>
      <c r="L301" s="14"/>
      <c r="M301" s="14"/>
    </row>
    <row r="302" spans="2:13" ht="54" x14ac:dyDescent="0.2">
      <c r="B302" s="10" t="str">
        <f t="shared" ca="1" si="20"/>
        <v>Not Bidding</v>
      </c>
      <c r="C302" s="11">
        <v>1951952</v>
      </c>
      <c r="D302" s="12" t="s">
        <v>30</v>
      </c>
      <c r="E302" s="11" t="s">
        <v>614</v>
      </c>
      <c r="F302" s="13" t="s">
        <v>238</v>
      </c>
      <c r="G302" s="11" t="s">
        <v>605</v>
      </c>
      <c r="H302" s="11" t="s">
        <v>609</v>
      </c>
      <c r="I302" s="11">
        <v>8000</v>
      </c>
      <c r="J302" s="11">
        <v>12500</v>
      </c>
      <c r="K302" s="11" t="s">
        <v>199</v>
      </c>
      <c r="L302" s="14"/>
      <c r="M302" s="14"/>
    </row>
    <row r="303" spans="2:13" ht="54" x14ac:dyDescent="0.2">
      <c r="B303" s="10" t="str">
        <f t="shared" ca="1" si="20"/>
        <v>Not Bidding</v>
      </c>
      <c r="C303" s="11">
        <v>1951953</v>
      </c>
      <c r="D303" s="12" t="s">
        <v>30</v>
      </c>
      <c r="E303" s="11" t="s">
        <v>615</v>
      </c>
      <c r="F303" s="13" t="s">
        <v>238</v>
      </c>
      <c r="G303" s="11" t="s">
        <v>605</v>
      </c>
      <c r="H303" s="11" t="s">
        <v>611</v>
      </c>
      <c r="I303" s="11">
        <v>3000</v>
      </c>
      <c r="J303" s="11">
        <v>7500</v>
      </c>
      <c r="K303" s="11" t="s">
        <v>199</v>
      </c>
      <c r="L303" s="14"/>
      <c r="M303" s="14"/>
    </row>
    <row r="304" spans="2:13" ht="54" x14ac:dyDescent="0.2">
      <c r="B304" s="10" t="str">
        <f t="shared" ca="1" si="20"/>
        <v>Not Bidding</v>
      </c>
      <c r="C304" s="11">
        <v>1951954</v>
      </c>
      <c r="D304" s="12" t="s">
        <v>30</v>
      </c>
      <c r="E304" s="11" t="s">
        <v>616</v>
      </c>
      <c r="F304" s="13" t="s">
        <v>238</v>
      </c>
      <c r="G304" s="11" t="s">
        <v>605</v>
      </c>
      <c r="H304" s="11" t="s">
        <v>613</v>
      </c>
      <c r="I304" s="11">
        <v>600</v>
      </c>
      <c r="J304" s="11">
        <v>400</v>
      </c>
      <c r="K304" s="11" t="s">
        <v>199</v>
      </c>
      <c r="L304" s="14"/>
      <c r="M304" s="14"/>
    </row>
    <row r="306" spans="2:13" ht="50.1" customHeight="1" x14ac:dyDescent="0.2">
      <c r="B306" s="8" t="s">
        <v>617</v>
      </c>
      <c r="C306" s="1"/>
      <c r="D306" s="1"/>
      <c r="E306" s="1"/>
      <c r="F306" s="1"/>
      <c r="G306" s="1"/>
      <c r="H306" s="1"/>
      <c r="I306" s="1"/>
      <c r="J306" s="1"/>
      <c r="K306" s="1"/>
      <c r="L306" s="1"/>
      <c r="M306" s="1"/>
    </row>
    <row r="307" spans="2:13" ht="54" x14ac:dyDescent="0.2">
      <c r="B307" s="10" t="str">
        <f ca="1">IF(D307 = "No Bid", IFERROR("Error: Clear values for '" &amp; INDIRECT(ADDRESS(5, (12 + MATCH(TRUE, INDEX(NOT(ISBLANK(L307:M307)), 0, 0), 0) - 1))) &amp; "' in cell " &amp; ADDRESS(ROW(), (12 + MATCH(TRUE, INDEX(NOT(ISBLANK(L307:M307)), 0, 0), 0) - 1), 4) &amp; " or select 'Bid'", "Not Bidding"), IF(D307 = "Bid", IFERROR("Error: Missing value for '" &amp; INDIRECT(ADDRESS(5, (12 + MATCH(TRUE, INDEX(ISBLANK(L307:M307), 0, 0), 0) - 1))) &amp; "' in cell " &amp; ADDRESS(ROW(), (12 + MATCH(TRUE, INDEX(ISBLANK(L307:M307), 0, 0), 0) - 1), 4), "Success: All values provided"), "Error: Invalid Bid/No Bid Decision"))</f>
        <v>Success: All values provided</v>
      </c>
      <c r="C307" s="11">
        <v>1951955</v>
      </c>
      <c r="D307" s="12" t="s">
        <v>762</v>
      </c>
      <c r="E307" s="11" t="s">
        <v>618</v>
      </c>
      <c r="F307" s="13" t="s">
        <v>43</v>
      </c>
      <c r="G307" s="11" t="s">
        <v>617</v>
      </c>
      <c r="H307" s="11" t="s">
        <v>619</v>
      </c>
      <c r="I307" s="11">
        <v>6000</v>
      </c>
      <c r="J307" s="11">
        <v>30000</v>
      </c>
      <c r="K307" s="11" t="s">
        <v>199</v>
      </c>
      <c r="L307" s="18">
        <v>3.6200000000000003E-2</v>
      </c>
      <c r="M307" s="18">
        <v>0.30659999999999998</v>
      </c>
    </row>
    <row r="308" spans="2:13" ht="54" x14ac:dyDescent="0.2">
      <c r="B308" s="10" t="str">
        <f ca="1">IF(D308 = "No Bid", IFERROR("Error: Clear values for '" &amp; INDIRECT(ADDRESS(5, (12 + MATCH(TRUE, INDEX(NOT(ISBLANK(L308:M308)), 0, 0), 0) - 1))) &amp; "' in cell " &amp; ADDRESS(ROW(), (12 + MATCH(TRUE, INDEX(NOT(ISBLANK(L308:M308)), 0, 0), 0) - 1), 4) &amp; " or select 'Bid'", "Not Bidding"), IF(D308 = "Bid", IFERROR("Error: Missing value for '" &amp; INDIRECT(ADDRESS(5, (12 + MATCH(TRUE, INDEX(ISBLANK(L308:M308), 0, 0), 0) - 1))) &amp; "' in cell " &amp; ADDRESS(ROW(), (12 + MATCH(TRUE, INDEX(ISBLANK(L308:M308), 0, 0), 0) - 1), 4), "Success: All values provided"), "Error: Invalid Bid/No Bid Decision"))</f>
        <v>Success: All values provided</v>
      </c>
      <c r="C308" s="11">
        <v>1951956</v>
      </c>
      <c r="D308" s="12" t="s">
        <v>762</v>
      </c>
      <c r="E308" s="11" t="s">
        <v>620</v>
      </c>
      <c r="F308" s="13" t="s">
        <v>43</v>
      </c>
      <c r="G308" s="11" t="s">
        <v>617</v>
      </c>
      <c r="H308" s="11" t="s">
        <v>621</v>
      </c>
      <c r="I308" s="11">
        <v>2000</v>
      </c>
      <c r="J308" s="11">
        <v>5000</v>
      </c>
      <c r="K308" s="11" t="s">
        <v>199</v>
      </c>
      <c r="L308" s="18">
        <v>3.6200000000000003E-2</v>
      </c>
      <c r="M308" s="18">
        <v>0.30659999999999998</v>
      </c>
    </row>
    <row r="309" spans="2:13" ht="54" x14ac:dyDescent="0.2">
      <c r="B309" s="10" t="str">
        <f ca="1">IF(D309 = "No Bid", IFERROR("Error: Clear values for '" &amp; INDIRECT(ADDRESS(5, (12 + MATCH(TRUE, INDEX(NOT(ISBLANK(L309:M309)), 0, 0), 0) - 1))) &amp; "' in cell " &amp; ADDRESS(ROW(), (12 + MATCH(TRUE, INDEX(NOT(ISBLANK(L309:M309)), 0, 0), 0) - 1), 4) &amp; " or select 'Bid'", "Not Bidding"), IF(D309 = "Bid", IFERROR("Error: Missing value for '" &amp; INDIRECT(ADDRESS(5, (12 + MATCH(TRUE, INDEX(ISBLANK(L309:M309), 0, 0), 0) - 1))) &amp; "' in cell " &amp; ADDRESS(ROW(), (12 + MATCH(TRUE, INDEX(ISBLANK(L309:M309), 0, 0), 0) - 1), 4), "Success: All values provided"), "Error: Invalid Bid/No Bid Decision"))</f>
        <v>Success: All values provided</v>
      </c>
      <c r="C309" s="11">
        <v>1951957</v>
      </c>
      <c r="D309" s="12" t="s">
        <v>762</v>
      </c>
      <c r="E309" s="11" t="s">
        <v>622</v>
      </c>
      <c r="F309" s="13" t="s">
        <v>43</v>
      </c>
      <c r="G309" s="11" t="s">
        <v>617</v>
      </c>
      <c r="H309" s="11" t="s">
        <v>623</v>
      </c>
      <c r="I309" s="11">
        <v>2800</v>
      </c>
      <c r="J309" s="11">
        <v>32000</v>
      </c>
      <c r="K309" s="11" t="s">
        <v>199</v>
      </c>
      <c r="L309" s="18">
        <v>3.6200000000000003E-2</v>
      </c>
      <c r="M309" s="18">
        <v>0.30659999999999998</v>
      </c>
    </row>
    <row r="311" spans="2:13" ht="50.1" customHeight="1" x14ac:dyDescent="0.2">
      <c r="B311" s="8" t="s">
        <v>624</v>
      </c>
      <c r="C311" s="1"/>
      <c r="D311" s="1"/>
      <c r="E311" s="1"/>
      <c r="F311" s="1"/>
      <c r="G311" s="1"/>
      <c r="H311" s="1"/>
      <c r="I311" s="1"/>
      <c r="J311" s="1"/>
      <c r="K311" s="1"/>
      <c r="L311" s="1"/>
      <c r="M311" s="1"/>
    </row>
    <row r="312" spans="2:13" ht="54" x14ac:dyDescent="0.2">
      <c r="B312" s="10" t="str">
        <f ca="1">IF(D312 = "No Bid", IFERROR("Error: Clear values for '" &amp; INDIRECT(ADDRESS(5, (12 + MATCH(TRUE, INDEX(NOT(ISBLANK(L312:M312)), 0, 0), 0) - 1))) &amp; "' in cell " &amp; ADDRESS(ROW(), (12 + MATCH(TRUE, INDEX(NOT(ISBLANK(L312:M312)), 0, 0), 0) - 1), 4) &amp; " or select 'Bid'", "Not Bidding"), IF(D312 = "Bid", IFERROR("Error: Missing value for '" &amp; INDIRECT(ADDRESS(5, (12 + MATCH(TRUE, INDEX(ISBLANK(L312:M312), 0, 0), 0) - 1))) &amp; "' in cell " &amp; ADDRESS(ROW(), (12 + MATCH(TRUE, INDEX(ISBLANK(L312:M312), 0, 0), 0) - 1), 4), "Success: All values provided"), "Error: Invalid Bid/No Bid Decision"))</f>
        <v>Success: All values provided</v>
      </c>
      <c r="C312" s="11">
        <v>1951958</v>
      </c>
      <c r="D312" s="12" t="s">
        <v>762</v>
      </c>
      <c r="E312" s="11" t="s">
        <v>625</v>
      </c>
      <c r="F312" s="13" t="s">
        <v>265</v>
      </c>
      <c r="G312" s="11" t="s">
        <v>624</v>
      </c>
      <c r="H312" s="11" t="s">
        <v>626</v>
      </c>
      <c r="I312" s="11">
        <v>12000</v>
      </c>
      <c r="J312" s="11">
        <v>110000</v>
      </c>
      <c r="K312" s="11" t="s">
        <v>199</v>
      </c>
      <c r="L312" s="18">
        <v>6.6199999999999995E-2</v>
      </c>
      <c r="M312" s="18">
        <v>0.33660000000000001</v>
      </c>
    </row>
    <row r="313" spans="2:13" ht="54" x14ac:dyDescent="0.2">
      <c r="B313" s="10" t="str">
        <f ca="1">IF(D313 = "No Bid", IFERROR("Error: Clear values for '" &amp; INDIRECT(ADDRESS(5, (12 + MATCH(TRUE, INDEX(NOT(ISBLANK(L313:M313)), 0, 0), 0) - 1))) &amp; "' in cell " &amp; ADDRESS(ROW(), (12 + MATCH(TRUE, INDEX(NOT(ISBLANK(L313:M313)), 0, 0), 0) - 1), 4) &amp; " or select 'Bid'", "Not Bidding"), IF(D313 = "Bid", IFERROR("Error: Missing value for '" &amp; INDIRECT(ADDRESS(5, (12 + MATCH(TRUE, INDEX(ISBLANK(L313:M313), 0, 0), 0) - 1))) &amp; "' in cell " &amp; ADDRESS(ROW(), (12 + MATCH(TRUE, INDEX(ISBLANK(L313:M313), 0, 0), 0) - 1), 4), "Success: All values provided"), "Error: Invalid Bid/No Bid Decision"))</f>
        <v>Success: All values provided</v>
      </c>
      <c r="C313" s="11">
        <v>1951959</v>
      </c>
      <c r="D313" s="12" t="s">
        <v>762</v>
      </c>
      <c r="E313" s="11" t="s">
        <v>627</v>
      </c>
      <c r="F313" s="13" t="s">
        <v>265</v>
      </c>
      <c r="G313" s="11" t="s">
        <v>624</v>
      </c>
      <c r="H313" s="11" t="s">
        <v>628</v>
      </c>
      <c r="I313" s="11">
        <v>2000</v>
      </c>
      <c r="J313" s="11">
        <v>0</v>
      </c>
      <c r="K313" s="11" t="s">
        <v>199</v>
      </c>
      <c r="L313" s="18">
        <v>6.6199999999999995E-2</v>
      </c>
      <c r="M313" s="18">
        <v>0.33660000000000001</v>
      </c>
    </row>
    <row r="315" spans="2:13" ht="50.1" customHeight="1" x14ac:dyDescent="0.2">
      <c r="B315" s="8" t="s">
        <v>629</v>
      </c>
      <c r="C315" s="1"/>
      <c r="D315" s="1"/>
      <c r="E315" s="1"/>
      <c r="F315" s="1"/>
      <c r="G315" s="1"/>
      <c r="H315" s="1"/>
      <c r="I315" s="1"/>
      <c r="J315" s="1"/>
      <c r="K315" s="1"/>
      <c r="L315" s="1"/>
      <c r="M315" s="1"/>
    </row>
    <row r="316" spans="2:13" ht="54" x14ac:dyDescent="0.2">
      <c r="B316" s="10" t="str">
        <f ca="1">IF(D316 = "No Bid", IFERROR("Error: Clear values for '" &amp; INDIRECT(ADDRESS(5, (12 + MATCH(TRUE, INDEX(NOT(ISBLANK(L316:M316)), 0, 0), 0) - 1))) &amp; "' in cell " &amp; ADDRESS(ROW(), (12 + MATCH(TRUE, INDEX(NOT(ISBLANK(L316:M316)), 0, 0), 0) - 1), 4) &amp; " or select 'Bid'", "Not Bidding"), IF(D316 = "Bid", IFERROR("Error: Missing value for '" &amp; INDIRECT(ADDRESS(5, (12 + MATCH(TRUE, INDEX(ISBLANK(L316:M316), 0, 0), 0) - 1))) &amp; "' in cell " &amp; ADDRESS(ROW(), (12 + MATCH(TRUE, INDEX(ISBLANK(L316:M316), 0, 0), 0) - 1), 4), "Success: All values provided"), "Error: Invalid Bid/No Bid Decision"))</f>
        <v>Success: All values provided</v>
      </c>
      <c r="C316" s="11">
        <v>1951828</v>
      </c>
      <c r="D316" s="12" t="s">
        <v>762</v>
      </c>
      <c r="E316" s="11" t="s">
        <v>630</v>
      </c>
      <c r="F316" s="13" t="s">
        <v>49</v>
      </c>
      <c r="G316" s="11" t="s">
        <v>629</v>
      </c>
      <c r="H316" s="11" t="s">
        <v>631</v>
      </c>
      <c r="I316" s="11">
        <v>10000</v>
      </c>
      <c r="J316" s="11">
        <v>33000</v>
      </c>
      <c r="K316" s="11"/>
      <c r="L316" s="18">
        <v>2.8199999999999999E-2</v>
      </c>
      <c r="M316" s="18">
        <v>0.29859999999999998</v>
      </c>
    </row>
    <row r="317" spans="2:13" ht="54" x14ac:dyDescent="0.2">
      <c r="B317" s="10" t="str">
        <f ca="1">IF(D317 = "No Bid", IFERROR("Error: Clear values for '" &amp; INDIRECT(ADDRESS(5, (12 + MATCH(TRUE, INDEX(NOT(ISBLANK(L317:M317)), 0, 0), 0) - 1))) &amp; "' in cell " &amp; ADDRESS(ROW(), (12 + MATCH(TRUE, INDEX(NOT(ISBLANK(L317:M317)), 0, 0), 0) - 1), 4) &amp; " or select 'Bid'", "Not Bidding"), IF(D317 = "Bid", IFERROR("Error: Missing value for '" &amp; INDIRECT(ADDRESS(5, (12 + MATCH(TRUE, INDEX(ISBLANK(L317:M317), 0, 0), 0) - 1))) &amp; "' in cell " &amp; ADDRESS(ROW(), (12 + MATCH(TRUE, INDEX(ISBLANK(L317:M317), 0, 0), 0) - 1), 4), "Success: All values provided"), "Error: Invalid Bid/No Bid Decision"))</f>
        <v>Success: All values provided</v>
      </c>
      <c r="C317" s="11">
        <v>1951829</v>
      </c>
      <c r="D317" s="12" t="s">
        <v>762</v>
      </c>
      <c r="E317" s="11" t="s">
        <v>632</v>
      </c>
      <c r="F317" s="13" t="s">
        <v>49</v>
      </c>
      <c r="G317" s="11" t="s">
        <v>629</v>
      </c>
      <c r="H317" s="11" t="s">
        <v>633</v>
      </c>
      <c r="I317" s="11">
        <v>10000</v>
      </c>
      <c r="J317" s="11">
        <v>16250</v>
      </c>
      <c r="K317" s="11"/>
      <c r="L317" s="18">
        <v>2.8199999999999999E-2</v>
      </c>
      <c r="M317" s="18">
        <v>0.29859999999999998</v>
      </c>
    </row>
    <row r="319" spans="2:13" ht="50.1" customHeight="1" x14ac:dyDescent="0.2">
      <c r="B319" s="8" t="s">
        <v>634</v>
      </c>
      <c r="C319" s="1"/>
      <c r="D319" s="1"/>
      <c r="E319" s="1"/>
      <c r="F319" s="1"/>
      <c r="G319" s="1"/>
      <c r="H319" s="1"/>
      <c r="I319" s="1"/>
      <c r="J319" s="1"/>
      <c r="K319" s="1"/>
      <c r="L319" s="1"/>
      <c r="M319" s="1"/>
    </row>
    <row r="320" spans="2:13" ht="54" x14ac:dyDescent="0.2">
      <c r="B320" s="10" t="str">
        <f t="shared" ref="B320:B326" ca="1" si="21">IF(D320 = "No Bid", IFERROR("Error: Clear values for '" &amp; INDIRECT(ADDRESS(5, (12 + MATCH(TRUE, INDEX(NOT(ISBLANK(L320:M320)), 0, 0), 0) - 1))) &amp; "' in cell " &amp; ADDRESS(ROW(), (12 + MATCH(TRUE, INDEX(NOT(ISBLANK(L320:M320)), 0, 0), 0) - 1), 4) &amp; " or select 'Bid'", "Not Bidding"), IF(D320 = "Bid", IFERROR("Error: Missing value for '" &amp; INDIRECT(ADDRESS(5, (12 + MATCH(TRUE, INDEX(ISBLANK(L320:M320), 0, 0), 0) - 1))) &amp; "' in cell " &amp; ADDRESS(ROW(), (12 + MATCH(TRUE, INDEX(ISBLANK(L320:M320), 0, 0), 0) - 1), 4), "Success: All values provided"), "Error: Invalid Bid/No Bid Decision"))</f>
        <v>Success: All values provided</v>
      </c>
      <c r="C320" s="11">
        <v>1951960</v>
      </c>
      <c r="D320" s="12" t="s">
        <v>762</v>
      </c>
      <c r="E320" s="11" t="s">
        <v>635</v>
      </c>
      <c r="F320" s="13" t="s">
        <v>49</v>
      </c>
      <c r="G320" s="11" t="s">
        <v>634</v>
      </c>
      <c r="H320" s="11" t="s">
        <v>636</v>
      </c>
      <c r="I320" s="11">
        <v>2000</v>
      </c>
      <c r="J320" s="11">
        <v>22100</v>
      </c>
      <c r="K320" s="11" t="s">
        <v>199</v>
      </c>
      <c r="L320" s="18">
        <v>0.1472</v>
      </c>
      <c r="M320" s="18">
        <v>0.41760000000000003</v>
      </c>
    </row>
    <row r="321" spans="2:13" ht="75" x14ac:dyDescent="0.2">
      <c r="B321" s="10" t="str">
        <f t="shared" ca="1" si="21"/>
        <v>Success: All values provided</v>
      </c>
      <c r="C321" s="11">
        <v>1951961</v>
      </c>
      <c r="D321" s="12" t="s">
        <v>762</v>
      </c>
      <c r="E321" s="11" t="s">
        <v>637</v>
      </c>
      <c r="F321" s="13" t="s">
        <v>49</v>
      </c>
      <c r="G321" s="11" t="s">
        <v>634</v>
      </c>
      <c r="H321" s="11" t="s">
        <v>638</v>
      </c>
      <c r="I321" s="11">
        <v>2000</v>
      </c>
      <c r="J321" s="11">
        <v>37900</v>
      </c>
      <c r="K321" s="11" t="s">
        <v>639</v>
      </c>
      <c r="L321" s="18">
        <v>0.1472</v>
      </c>
      <c r="M321" s="18">
        <v>0.41760000000000003</v>
      </c>
    </row>
    <row r="322" spans="2:13" ht="54" x14ac:dyDescent="0.2">
      <c r="B322" s="10" t="str">
        <f t="shared" ca="1" si="21"/>
        <v>Success: All values provided</v>
      </c>
      <c r="C322" s="11">
        <v>1951962</v>
      </c>
      <c r="D322" s="12" t="s">
        <v>762</v>
      </c>
      <c r="E322" s="11" t="s">
        <v>640</v>
      </c>
      <c r="F322" s="13" t="s">
        <v>641</v>
      </c>
      <c r="G322" s="11" t="s">
        <v>634</v>
      </c>
      <c r="H322" s="11" t="s">
        <v>636</v>
      </c>
      <c r="I322" s="11">
        <v>2000</v>
      </c>
      <c r="J322" s="11">
        <v>13000</v>
      </c>
      <c r="K322" s="11" t="s">
        <v>642</v>
      </c>
      <c r="L322" s="18">
        <v>0.35220000000000001</v>
      </c>
      <c r="M322" s="18">
        <v>0.59619999999999995</v>
      </c>
    </row>
    <row r="323" spans="2:13" ht="54" x14ac:dyDescent="0.2">
      <c r="B323" s="10" t="str">
        <f t="shared" ca="1" si="21"/>
        <v>Success: All values provided</v>
      </c>
      <c r="C323" s="11">
        <v>1951963</v>
      </c>
      <c r="D323" s="12" t="s">
        <v>762</v>
      </c>
      <c r="E323" s="11" t="s">
        <v>643</v>
      </c>
      <c r="F323" s="13" t="s">
        <v>644</v>
      </c>
      <c r="G323" s="11" t="s">
        <v>634</v>
      </c>
      <c r="H323" s="11" t="s">
        <v>636</v>
      </c>
      <c r="I323" s="11">
        <v>2000</v>
      </c>
      <c r="J323" s="11">
        <v>1600</v>
      </c>
      <c r="K323" s="11" t="s">
        <v>63</v>
      </c>
      <c r="L323" s="18">
        <v>0.31219999999999998</v>
      </c>
      <c r="M323" s="18">
        <v>0.49199999999999999</v>
      </c>
    </row>
    <row r="324" spans="2:13" ht="54" x14ac:dyDescent="0.2">
      <c r="B324" s="10" t="str">
        <f t="shared" ca="1" si="21"/>
        <v>Success: All values provided</v>
      </c>
      <c r="C324" s="11">
        <v>1951964</v>
      </c>
      <c r="D324" s="12" t="s">
        <v>762</v>
      </c>
      <c r="E324" s="11" t="s">
        <v>645</v>
      </c>
      <c r="F324" s="13" t="s">
        <v>644</v>
      </c>
      <c r="G324" s="11" t="s">
        <v>634</v>
      </c>
      <c r="H324" s="11" t="s">
        <v>646</v>
      </c>
      <c r="I324" s="11">
        <v>275</v>
      </c>
      <c r="J324" s="11">
        <v>100</v>
      </c>
      <c r="K324" s="11" t="s">
        <v>63</v>
      </c>
      <c r="L324" s="18">
        <v>0.31219999999999998</v>
      </c>
      <c r="M324" s="18">
        <v>0.49199999999999999</v>
      </c>
    </row>
    <row r="325" spans="2:13" ht="54" x14ac:dyDescent="0.2">
      <c r="B325" s="10" t="str">
        <f t="shared" ca="1" si="21"/>
        <v>Success: All values provided</v>
      </c>
      <c r="C325" s="11">
        <v>1951965</v>
      </c>
      <c r="D325" s="12" t="s">
        <v>762</v>
      </c>
      <c r="E325" s="11" t="s">
        <v>647</v>
      </c>
      <c r="F325" s="13" t="s">
        <v>644</v>
      </c>
      <c r="G325" s="11" t="s">
        <v>634</v>
      </c>
      <c r="H325" s="11" t="s">
        <v>648</v>
      </c>
      <c r="I325" s="11">
        <v>2000</v>
      </c>
      <c r="J325" s="11">
        <v>3800</v>
      </c>
      <c r="K325" s="11" t="s">
        <v>63</v>
      </c>
      <c r="L325" s="18">
        <v>0.31219999999999998</v>
      </c>
      <c r="M325" s="18">
        <v>0.49199999999999999</v>
      </c>
    </row>
    <row r="326" spans="2:13" ht="54" x14ac:dyDescent="0.2">
      <c r="B326" s="10" t="str">
        <f t="shared" ca="1" si="21"/>
        <v>Success: All values provided</v>
      </c>
      <c r="C326" s="11">
        <v>1951966</v>
      </c>
      <c r="D326" s="12" t="s">
        <v>762</v>
      </c>
      <c r="E326" s="11" t="s">
        <v>649</v>
      </c>
      <c r="F326" s="13" t="s">
        <v>644</v>
      </c>
      <c r="G326" s="11" t="s">
        <v>634</v>
      </c>
      <c r="H326" s="11" t="s">
        <v>650</v>
      </c>
      <c r="I326" s="11">
        <v>400</v>
      </c>
      <c r="J326" s="11">
        <v>1000</v>
      </c>
      <c r="K326" s="11" t="s">
        <v>63</v>
      </c>
      <c r="L326" s="18">
        <v>0.31219999999999998</v>
      </c>
      <c r="M326" s="18">
        <v>0.49199999999999999</v>
      </c>
    </row>
    <row r="328" spans="2:13" ht="50.1" customHeight="1" x14ac:dyDescent="0.2">
      <c r="B328" s="8" t="s">
        <v>651</v>
      </c>
      <c r="C328" s="1"/>
      <c r="D328" s="1"/>
      <c r="E328" s="1"/>
      <c r="F328" s="1"/>
      <c r="G328" s="1"/>
      <c r="H328" s="1"/>
      <c r="I328" s="1"/>
      <c r="J328" s="1"/>
      <c r="K328" s="1"/>
      <c r="L328" s="1"/>
      <c r="M328" s="1"/>
    </row>
    <row r="329" spans="2:13" ht="54" x14ac:dyDescent="0.2">
      <c r="B329" s="10" t="str">
        <f t="shared" ref="B329:B336" ca="1" si="22">IF(D329 = "No Bid", IFERROR("Error: Clear values for '" &amp; INDIRECT(ADDRESS(5, (12 + MATCH(TRUE, INDEX(NOT(ISBLANK(L329:M329)), 0, 0), 0) - 1))) &amp; "' in cell " &amp; ADDRESS(ROW(), (12 + MATCH(TRUE, INDEX(NOT(ISBLANK(L329:M329)), 0, 0), 0) - 1), 4) &amp; " or select 'Bid'", "Not Bidding"), IF(D329 = "Bid", IFERROR("Error: Missing value for '" &amp; INDIRECT(ADDRESS(5, (12 + MATCH(TRUE, INDEX(ISBLANK(L329:M329), 0, 0), 0) - 1))) &amp; "' in cell " &amp; ADDRESS(ROW(), (12 + MATCH(TRUE, INDEX(ISBLANK(L329:M329), 0, 0), 0) - 1), 4), "Success: All values provided"), "Error: Invalid Bid/No Bid Decision"))</f>
        <v>Not Bidding</v>
      </c>
      <c r="C329" s="11">
        <v>1952015</v>
      </c>
      <c r="D329" s="12" t="s">
        <v>30</v>
      </c>
      <c r="E329" s="11" t="s">
        <v>652</v>
      </c>
      <c r="F329" s="13" t="s">
        <v>43</v>
      </c>
      <c r="G329" s="11" t="s">
        <v>651</v>
      </c>
      <c r="H329" s="11" t="s">
        <v>653</v>
      </c>
      <c r="I329" s="11">
        <v>6000</v>
      </c>
      <c r="J329" s="11">
        <v>32000</v>
      </c>
      <c r="K329" s="11" t="s">
        <v>59</v>
      </c>
      <c r="L329" s="14"/>
      <c r="M329" s="14"/>
    </row>
    <row r="330" spans="2:13" ht="54" x14ac:dyDescent="0.2">
      <c r="B330" s="10" t="str">
        <f t="shared" ca="1" si="22"/>
        <v>Not Bidding</v>
      </c>
      <c r="C330" s="11">
        <v>1952016</v>
      </c>
      <c r="D330" s="12" t="s">
        <v>30</v>
      </c>
      <c r="E330" s="11" t="s">
        <v>654</v>
      </c>
      <c r="F330" s="13" t="s">
        <v>644</v>
      </c>
      <c r="G330" s="11" t="s">
        <v>651</v>
      </c>
      <c r="H330" s="11" t="s">
        <v>655</v>
      </c>
      <c r="I330" s="11">
        <v>1000</v>
      </c>
      <c r="J330" s="11">
        <v>10000</v>
      </c>
      <c r="K330" s="11" t="s">
        <v>324</v>
      </c>
      <c r="L330" s="14"/>
      <c r="M330" s="14"/>
    </row>
    <row r="331" spans="2:13" ht="54" x14ac:dyDescent="0.2">
      <c r="B331" s="10" t="str">
        <f t="shared" ca="1" si="22"/>
        <v>Not Bidding</v>
      </c>
      <c r="C331" s="11">
        <v>1952017</v>
      </c>
      <c r="D331" s="12" t="s">
        <v>30</v>
      </c>
      <c r="E331" s="11" t="s">
        <v>656</v>
      </c>
      <c r="F331" s="13" t="s">
        <v>644</v>
      </c>
      <c r="G331" s="11" t="s">
        <v>651</v>
      </c>
      <c r="H331" s="11" t="s">
        <v>657</v>
      </c>
      <c r="I331" s="11">
        <v>330</v>
      </c>
      <c r="J331" s="11">
        <v>1500</v>
      </c>
      <c r="K331" s="11" t="s">
        <v>324</v>
      </c>
      <c r="L331" s="14"/>
      <c r="M331" s="14"/>
    </row>
    <row r="332" spans="2:13" ht="54" x14ac:dyDescent="0.2">
      <c r="B332" s="10" t="str">
        <f t="shared" ca="1" si="22"/>
        <v>Not Bidding</v>
      </c>
      <c r="C332" s="11">
        <v>1952018</v>
      </c>
      <c r="D332" s="12" t="s">
        <v>30</v>
      </c>
      <c r="E332" s="11" t="s">
        <v>658</v>
      </c>
      <c r="F332" s="13" t="s">
        <v>644</v>
      </c>
      <c r="G332" s="11" t="s">
        <v>651</v>
      </c>
      <c r="H332" s="11" t="s">
        <v>659</v>
      </c>
      <c r="I332" s="11">
        <v>660</v>
      </c>
      <c r="J332" s="11">
        <v>1700</v>
      </c>
      <c r="K332" s="11" t="s">
        <v>660</v>
      </c>
      <c r="L332" s="14"/>
      <c r="M332" s="14"/>
    </row>
    <row r="333" spans="2:13" ht="54" x14ac:dyDescent="0.2">
      <c r="B333" s="10" t="str">
        <f t="shared" ca="1" si="22"/>
        <v>Not Bidding</v>
      </c>
      <c r="C333" s="11">
        <v>1952019</v>
      </c>
      <c r="D333" s="12" t="s">
        <v>30</v>
      </c>
      <c r="E333" s="11" t="s">
        <v>661</v>
      </c>
      <c r="F333" s="13" t="s">
        <v>644</v>
      </c>
      <c r="G333" s="11" t="s">
        <v>651</v>
      </c>
      <c r="H333" s="11" t="s">
        <v>662</v>
      </c>
      <c r="I333" s="11">
        <v>330</v>
      </c>
      <c r="J333" s="11">
        <v>1200</v>
      </c>
      <c r="K333" s="11" t="s">
        <v>324</v>
      </c>
      <c r="L333" s="14"/>
      <c r="M333" s="14"/>
    </row>
    <row r="334" spans="2:13" ht="54" x14ac:dyDescent="0.2">
      <c r="B334" s="10" t="str">
        <f t="shared" ca="1" si="22"/>
        <v>Not Bidding</v>
      </c>
      <c r="C334" s="11">
        <v>1952020</v>
      </c>
      <c r="D334" s="12" t="s">
        <v>30</v>
      </c>
      <c r="E334" s="11" t="s">
        <v>663</v>
      </c>
      <c r="F334" s="13" t="s">
        <v>644</v>
      </c>
      <c r="G334" s="11" t="s">
        <v>651</v>
      </c>
      <c r="H334" s="11" t="s">
        <v>664</v>
      </c>
      <c r="I334" s="11">
        <v>330</v>
      </c>
      <c r="J334" s="11">
        <v>1400</v>
      </c>
      <c r="K334" s="11" t="s">
        <v>324</v>
      </c>
      <c r="L334" s="14"/>
      <c r="M334" s="14"/>
    </row>
    <row r="335" spans="2:13" ht="54" x14ac:dyDescent="0.2">
      <c r="B335" s="10" t="str">
        <f t="shared" ca="1" si="22"/>
        <v>Not Bidding</v>
      </c>
      <c r="C335" s="11">
        <v>1952021</v>
      </c>
      <c r="D335" s="12" t="s">
        <v>30</v>
      </c>
      <c r="E335" s="11" t="s">
        <v>665</v>
      </c>
      <c r="F335" s="13" t="s">
        <v>644</v>
      </c>
      <c r="G335" s="11" t="s">
        <v>651</v>
      </c>
      <c r="H335" s="11" t="s">
        <v>666</v>
      </c>
      <c r="I335" s="11">
        <v>660</v>
      </c>
      <c r="J335" s="11">
        <v>4500</v>
      </c>
      <c r="K335" s="11" t="s">
        <v>660</v>
      </c>
      <c r="L335" s="14"/>
      <c r="M335" s="14"/>
    </row>
    <row r="336" spans="2:13" ht="54" x14ac:dyDescent="0.2">
      <c r="B336" s="10" t="str">
        <f t="shared" ca="1" si="22"/>
        <v>Not Bidding</v>
      </c>
      <c r="C336" s="11">
        <v>1952022</v>
      </c>
      <c r="D336" s="12" t="s">
        <v>30</v>
      </c>
      <c r="E336" s="11" t="s">
        <v>667</v>
      </c>
      <c r="F336" s="13" t="s">
        <v>644</v>
      </c>
      <c r="G336" s="11" t="s">
        <v>651</v>
      </c>
      <c r="H336" s="11" t="s">
        <v>668</v>
      </c>
      <c r="I336" s="11">
        <v>275</v>
      </c>
      <c r="J336" s="11">
        <v>1200</v>
      </c>
      <c r="K336" s="11" t="s">
        <v>63</v>
      </c>
      <c r="L336" s="14"/>
      <c r="M336" s="14"/>
    </row>
    <row r="338" spans="2:13" ht="50.1" customHeight="1" x14ac:dyDescent="0.2">
      <c r="B338" s="8" t="s">
        <v>669</v>
      </c>
      <c r="C338" s="1"/>
      <c r="D338" s="1"/>
      <c r="E338" s="1"/>
      <c r="F338" s="1"/>
      <c r="G338" s="1"/>
      <c r="H338" s="1"/>
      <c r="I338" s="1"/>
      <c r="J338" s="1"/>
      <c r="K338" s="1"/>
      <c r="L338" s="1"/>
      <c r="M338" s="1"/>
    </row>
    <row r="339" spans="2:13" ht="54" x14ac:dyDescent="0.2">
      <c r="B339" s="10" t="str">
        <f t="shared" ref="B339:B359" ca="1" si="23">IF(D339 = "No Bid", IFERROR("Error: Clear values for '" &amp; INDIRECT(ADDRESS(5, (12 + MATCH(TRUE, INDEX(NOT(ISBLANK(L339:M339)), 0, 0), 0) - 1))) &amp; "' in cell " &amp; ADDRESS(ROW(), (12 + MATCH(TRUE, INDEX(NOT(ISBLANK(L339:M339)), 0, 0), 0) - 1), 4) &amp; " or select 'Bid'", "Not Bidding"), IF(D339 = "Bid", IFERROR("Error: Missing value for '" &amp; INDIRECT(ADDRESS(5, (12 + MATCH(TRUE, INDEX(ISBLANK(L339:M339), 0, 0), 0) - 1))) &amp; "' in cell " &amp; ADDRESS(ROW(), (12 + MATCH(TRUE, INDEX(ISBLANK(L339:M339), 0, 0), 0) - 1), 4), "Success: All values provided"), "Error: Invalid Bid/No Bid Decision"))</f>
        <v>Success: All values provided</v>
      </c>
      <c r="C339" s="11">
        <v>1952033</v>
      </c>
      <c r="D339" s="12" t="s">
        <v>762</v>
      </c>
      <c r="E339" s="11" t="s">
        <v>670</v>
      </c>
      <c r="F339" s="13" t="s">
        <v>49</v>
      </c>
      <c r="G339" s="11" t="s">
        <v>669</v>
      </c>
      <c r="H339" s="11" t="s">
        <v>671</v>
      </c>
      <c r="I339" s="11">
        <v>1000</v>
      </c>
      <c r="J339" s="11">
        <v>100</v>
      </c>
      <c r="K339" s="11" t="s">
        <v>59</v>
      </c>
      <c r="L339" s="18">
        <v>0.19220000000000001</v>
      </c>
      <c r="M339" s="18">
        <v>0.46260000000000001</v>
      </c>
    </row>
    <row r="340" spans="2:13" ht="60" x14ac:dyDescent="0.2">
      <c r="B340" s="10" t="str">
        <f t="shared" ca="1" si="23"/>
        <v>Success: All values provided</v>
      </c>
      <c r="C340" s="11">
        <v>1952034</v>
      </c>
      <c r="D340" s="12" t="s">
        <v>762</v>
      </c>
      <c r="E340" s="11" t="s">
        <v>672</v>
      </c>
      <c r="F340" s="13" t="s">
        <v>49</v>
      </c>
      <c r="G340" s="11" t="s">
        <v>669</v>
      </c>
      <c r="H340" s="11" t="s">
        <v>673</v>
      </c>
      <c r="I340" s="11">
        <v>1000</v>
      </c>
      <c r="J340" s="11">
        <v>100</v>
      </c>
      <c r="K340" s="11" t="s">
        <v>59</v>
      </c>
      <c r="L340" s="18">
        <v>0.19220000000000001</v>
      </c>
      <c r="M340" s="18">
        <v>0.46260000000000001</v>
      </c>
    </row>
    <row r="341" spans="2:13" ht="60" x14ac:dyDescent="0.2">
      <c r="B341" s="10" t="str">
        <f t="shared" ca="1" si="23"/>
        <v>Success: All values provided</v>
      </c>
      <c r="C341" s="11">
        <v>1952035</v>
      </c>
      <c r="D341" s="12" t="s">
        <v>762</v>
      </c>
      <c r="E341" s="11" t="s">
        <v>674</v>
      </c>
      <c r="F341" s="13" t="s">
        <v>49</v>
      </c>
      <c r="G341" s="11" t="s">
        <v>669</v>
      </c>
      <c r="H341" s="11" t="s">
        <v>675</v>
      </c>
      <c r="I341" s="11">
        <v>500</v>
      </c>
      <c r="J341" s="11">
        <v>100</v>
      </c>
      <c r="K341" s="11" t="s">
        <v>59</v>
      </c>
      <c r="L341" s="18">
        <v>0.19220000000000001</v>
      </c>
      <c r="M341" s="18">
        <v>0.46260000000000001</v>
      </c>
    </row>
    <row r="342" spans="2:13" ht="54" x14ac:dyDescent="0.2">
      <c r="B342" s="10" t="str">
        <f t="shared" ca="1" si="23"/>
        <v>Success: All values provided</v>
      </c>
      <c r="C342" s="11">
        <v>1952036</v>
      </c>
      <c r="D342" s="12" t="s">
        <v>762</v>
      </c>
      <c r="E342" s="11" t="s">
        <v>676</v>
      </c>
      <c r="F342" s="13" t="s">
        <v>49</v>
      </c>
      <c r="G342" s="11" t="s">
        <v>669</v>
      </c>
      <c r="H342" s="11" t="s">
        <v>677</v>
      </c>
      <c r="I342" s="11">
        <v>500</v>
      </c>
      <c r="J342" s="11">
        <v>100</v>
      </c>
      <c r="K342" s="11" t="s">
        <v>59</v>
      </c>
      <c r="L342" s="18">
        <v>0.19220000000000001</v>
      </c>
      <c r="M342" s="18">
        <v>0.46260000000000001</v>
      </c>
    </row>
    <row r="343" spans="2:13" ht="60" x14ac:dyDescent="0.2">
      <c r="B343" s="10" t="str">
        <f t="shared" ca="1" si="23"/>
        <v>Success: All values provided</v>
      </c>
      <c r="C343" s="11">
        <v>1952037</v>
      </c>
      <c r="D343" s="12" t="s">
        <v>762</v>
      </c>
      <c r="E343" s="11" t="s">
        <v>678</v>
      </c>
      <c r="F343" s="13" t="s">
        <v>49</v>
      </c>
      <c r="G343" s="11" t="s">
        <v>669</v>
      </c>
      <c r="H343" s="11" t="s">
        <v>679</v>
      </c>
      <c r="I343" s="11">
        <v>1000</v>
      </c>
      <c r="J343" s="11">
        <v>100</v>
      </c>
      <c r="K343" s="11" t="s">
        <v>59</v>
      </c>
      <c r="L343" s="18">
        <v>0.19220000000000001</v>
      </c>
      <c r="M343" s="18">
        <v>0.46260000000000001</v>
      </c>
    </row>
    <row r="344" spans="2:13" ht="60" x14ac:dyDescent="0.2">
      <c r="B344" s="10" t="str">
        <f t="shared" ca="1" si="23"/>
        <v>Success: All values provided</v>
      </c>
      <c r="C344" s="11">
        <v>1952038</v>
      </c>
      <c r="D344" s="12" t="s">
        <v>762</v>
      </c>
      <c r="E344" s="11" t="s">
        <v>680</v>
      </c>
      <c r="F344" s="13" t="s">
        <v>49</v>
      </c>
      <c r="G344" s="11" t="s">
        <v>669</v>
      </c>
      <c r="H344" s="11" t="s">
        <v>681</v>
      </c>
      <c r="I344" s="11">
        <v>500</v>
      </c>
      <c r="J344" s="11">
        <v>100</v>
      </c>
      <c r="K344" s="11" t="s">
        <v>59</v>
      </c>
      <c r="L344" s="18">
        <v>0.19220000000000001</v>
      </c>
      <c r="M344" s="18">
        <v>0.46260000000000001</v>
      </c>
    </row>
    <row r="345" spans="2:13" ht="60" x14ac:dyDescent="0.2">
      <c r="B345" s="10" t="str">
        <f t="shared" ca="1" si="23"/>
        <v>Success: All values provided</v>
      </c>
      <c r="C345" s="11">
        <v>1952039</v>
      </c>
      <c r="D345" s="12" t="s">
        <v>762</v>
      </c>
      <c r="E345" s="11" t="s">
        <v>682</v>
      </c>
      <c r="F345" s="13" t="s">
        <v>49</v>
      </c>
      <c r="G345" s="11" t="s">
        <v>669</v>
      </c>
      <c r="H345" s="11" t="s">
        <v>683</v>
      </c>
      <c r="I345" s="11">
        <v>1000</v>
      </c>
      <c r="J345" s="11">
        <v>100</v>
      </c>
      <c r="K345" s="11" t="s">
        <v>59</v>
      </c>
      <c r="L345" s="18">
        <v>0.19220000000000001</v>
      </c>
      <c r="M345" s="18">
        <v>0.46260000000000001</v>
      </c>
    </row>
    <row r="346" spans="2:13" ht="75" x14ac:dyDescent="0.2">
      <c r="B346" s="10" t="str">
        <f t="shared" ca="1" si="23"/>
        <v>Success: All values provided</v>
      </c>
      <c r="C346" s="11">
        <v>1952040</v>
      </c>
      <c r="D346" s="12" t="s">
        <v>762</v>
      </c>
      <c r="E346" s="11" t="s">
        <v>684</v>
      </c>
      <c r="F346" s="13" t="s">
        <v>49</v>
      </c>
      <c r="G346" s="11" t="s">
        <v>669</v>
      </c>
      <c r="H346" s="11" t="s">
        <v>685</v>
      </c>
      <c r="I346" s="11">
        <v>1000</v>
      </c>
      <c r="J346" s="11">
        <v>100</v>
      </c>
      <c r="K346" s="11" t="s">
        <v>59</v>
      </c>
      <c r="L346" s="18">
        <v>0.19220000000000001</v>
      </c>
      <c r="M346" s="18">
        <v>0.46260000000000001</v>
      </c>
    </row>
    <row r="347" spans="2:13" ht="54" x14ac:dyDescent="0.2">
      <c r="B347" s="10" t="str">
        <f t="shared" ca="1" si="23"/>
        <v>Success: All values provided</v>
      </c>
      <c r="C347" s="11">
        <v>1952041</v>
      </c>
      <c r="D347" s="12" t="s">
        <v>762</v>
      </c>
      <c r="E347" s="11" t="s">
        <v>686</v>
      </c>
      <c r="F347" s="13" t="s">
        <v>49</v>
      </c>
      <c r="G347" s="11" t="s">
        <v>669</v>
      </c>
      <c r="H347" s="11" t="s">
        <v>687</v>
      </c>
      <c r="I347" s="11">
        <v>1000</v>
      </c>
      <c r="J347" s="11">
        <v>100</v>
      </c>
      <c r="K347" s="11" t="s">
        <v>59</v>
      </c>
      <c r="L347" s="18">
        <v>0.19220000000000001</v>
      </c>
      <c r="M347" s="18">
        <v>0.46260000000000001</v>
      </c>
    </row>
    <row r="348" spans="2:13" ht="60" x14ac:dyDescent="0.2">
      <c r="B348" s="10" t="str">
        <f t="shared" ca="1" si="23"/>
        <v>Success: All values provided</v>
      </c>
      <c r="C348" s="11">
        <v>1952042</v>
      </c>
      <c r="D348" s="12" t="s">
        <v>762</v>
      </c>
      <c r="E348" s="11" t="s">
        <v>688</v>
      </c>
      <c r="F348" s="13" t="s">
        <v>49</v>
      </c>
      <c r="G348" s="11" t="s">
        <v>669</v>
      </c>
      <c r="H348" s="11" t="s">
        <v>689</v>
      </c>
      <c r="I348" s="11">
        <v>1000</v>
      </c>
      <c r="J348" s="11">
        <v>100</v>
      </c>
      <c r="K348" s="11" t="s">
        <v>59</v>
      </c>
      <c r="L348" s="18">
        <v>0.19220000000000001</v>
      </c>
      <c r="M348" s="18">
        <v>0.46260000000000001</v>
      </c>
    </row>
    <row r="349" spans="2:13" ht="60" x14ac:dyDescent="0.2">
      <c r="B349" s="10" t="str">
        <f t="shared" ca="1" si="23"/>
        <v>Success: All values provided</v>
      </c>
      <c r="C349" s="11">
        <v>1952043</v>
      </c>
      <c r="D349" s="12" t="s">
        <v>762</v>
      </c>
      <c r="E349" s="11" t="s">
        <v>690</v>
      </c>
      <c r="F349" s="13" t="s">
        <v>49</v>
      </c>
      <c r="G349" s="11" t="s">
        <v>669</v>
      </c>
      <c r="H349" s="11" t="s">
        <v>691</v>
      </c>
      <c r="I349" s="11">
        <v>1000</v>
      </c>
      <c r="J349" s="11">
        <v>100</v>
      </c>
      <c r="K349" s="11" t="s">
        <v>59</v>
      </c>
      <c r="L349" s="18">
        <v>0.19220000000000001</v>
      </c>
      <c r="M349" s="18">
        <v>0.46260000000000001</v>
      </c>
    </row>
    <row r="350" spans="2:13" ht="54" x14ac:dyDescent="0.2">
      <c r="B350" s="10" t="str">
        <f t="shared" ca="1" si="23"/>
        <v>Success: All values provided</v>
      </c>
      <c r="C350" s="11">
        <v>1952044</v>
      </c>
      <c r="D350" s="12" t="s">
        <v>762</v>
      </c>
      <c r="E350" s="11" t="s">
        <v>692</v>
      </c>
      <c r="F350" s="13" t="s">
        <v>49</v>
      </c>
      <c r="G350" s="11" t="s">
        <v>669</v>
      </c>
      <c r="H350" s="11" t="s">
        <v>693</v>
      </c>
      <c r="I350" s="11">
        <v>1000</v>
      </c>
      <c r="J350" s="11">
        <v>100</v>
      </c>
      <c r="K350" s="11" t="s">
        <v>59</v>
      </c>
      <c r="L350" s="18">
        <v>0.19220000000000001</v>
      </c>
      <c r="M350" s="18">
        <v>0.46260000000000001</v>
      </c>
    </row>
    <row r="351" spans="2:13" ht="60" x14ac:dyDescent="0.2">
      <c r="B351" s="10" t="str">
        <f t="shared" ca="1" si="23"/>
        <v>Success: All values provided</v>
      </c>
      <c r="C351" s="11">
        <v>1952045</v>
      </c>
      <c r="D351" s="12" t="s">
        <v>762</v>
      </c>
      <c r="E351" s="11" t="s">
        <v>694</v>
      </c>
      <c r="F351" s="13" t="s">
        <v>49</v>
      </c>
      <c r="G351" s="11" t="s">
        <v>669</v>
      </c>
      <c r="H351" s="11" t="s">
        <v>695</v>
      </c>
      <c r="I351" s="11">
        <v>1000</v>
      </c>
      <c r="J351" s="11">
        <v>100</v>
      </c>
      <c r="K351" s="11" t="s">
        <v>59</v>
      </c>
      <c r="L351" s="18">
        <v>0.19220000000000001</v>
      </c>
      <c r="M351" s="18">
        <v>0.46260000000000001</v>
      </c>
    </row>
    <row r="352" spans="2:13" ht="60" x14ac:dyDescent="0.2">
      <c r="B352" s="10" t="str">
        <f t="shared" ca="1" si="23"/>
        <v>Success: All values provided</v>
      </c>
      <c r="C352" s="11">
        <v>1952046</v>
      </c>
      <c r="D352" s="12" t="s">
        <v>762</v>
      </c>
      <c r="E352" s="11" t="s">
        <v>696</v>
      </c>
      <c r="F352" s="13" t="s">
        <v>49</v>
      </c>
      <c r="G352" s="11" t="s">
        <v>669</v>
      </c>
      <c r="H352" s="11" t="s">
        <v>697</v>
      </c>
      <c r="I352" s="11">
        <v>1000</v>
      </c>
      <c r="J352" s="11">
        <v>100</v>
      </c>
      <c r="K352" s="11" t="s">
        <v>59</v>
      </c>
      <c r="L352" s="18">
        <v>0.19220000000000001</v>
      </c>
      <c r="M352" s="18">
        <v>0.46260000000000001</v>
      </c>
    </row>
    <row r="353" spans="2:13" ht="54" x14ac:dyDescent="0.2">
      <c r="B353" s="10" t="str">
        <f t="shared" ca="1" si="23"/>
        <v>Success: All values provided</v>
      </c>
      <c r="C353" s="11">
        <v>1952047</v>
      </c>
      <c r="D353" s="12" t="s">
        <v>762</v>
      </c>
      <c r="E353" s="11" t="s">
        <v>698</v>
      </c>
      <c r="F353" s="13" t="s">
        <v>49</v>
      </c>
      <c r="G353" s="11" t="s">
        <v>669</v>
      </c>
      <c r="H353" s="11" t="s">
        <v>699</v>
      </c>
      <c r="I353" s="11">
        <v>500</v>
      </c>
      <c r="J353" s="11">
        <v>1000</v>
      </c>
      <c r="K353" s="11" t="s">
        <v>59</v>
      </c>
      <c r="L353" s="18">
        <v>6.8500000000000005E-2</v>
      </c>
      <c r="M353" s="18">
        <v>0.33889999999999998</v>
      </c>
    </row>
    <row r="354" spans="2:13" ht="54" x14ac:dyDescent="0.2">
      <c r="B354" s="10" t="str">
        <f t="shared" ca="1" si="23"/>
        <v>Success: All values provided</v>
      </c>
      <c r="C354" s="11">
        <v>1952048</v>
      </c>
      <c r="D354" s="12" t="s">
        <v>762</v>
      </c>
      <c r="E354" s="11" t="s">
        <v>700</v>
      </c>
      <c r="F354" s="13" t="s">
        <v>49</v>
      </c>
      <c r="G354" s="11" t="s">
        <v>669</v>
      </c>
      <c r="H354" s="11" t="s">
        <v>701</v>
      </c>
      <c r="I354" s="11">
        <v>2000</v>
      </c>
      <c r="J354" s="11">
        <v>800</v>
      </c>
      <c r="K354" s="11" t="s">
        <v>59</v>
      </c>
      <c r="L354" s="18">
        <v>6.8500000000000005E-2</v>
      </c>
      <c r="M354" s="18">
        <v>0.33889999999999998</v>
      </c>
    </row>
    <row r="355" spans="2:13" ht="54" x14ac:dyDescent="0.2">
      <c r="B355" s="10" t="str">
        <f t="shared" ca="1" si="23"/>
        <v>Success: All values provided</v>
      </c>
      <c r="C355" s="11">
        <v>1952049</v>
      </c>
      <c r="D355" s="12" t="s">
        <v>762</v>
      </c>
      <c r="E355" s="11" t="s">
        <v>702</v>
      </c>
      <c r="F355" s="13" t="s">
        <v>49</v>
      </c>
      <c r="G355" s="11" t="s">
        <v>669</v>
      </c>
      <c r="H355" s="11" t="s">
        <v>703</v>
      </c>
      <c r="I355" s="11">
        <v>6000</v>
      </c>
      <c r="J355" s="11">
        <v>8000</v>
      </c>
      <c r="K355" s="11" t="s">
        <v>59</v>
      </c>
      <c r="L355" s="18">
        <v>6.8500000000000005E-2</v>
      </c>
      <c r="M355" s="18">
        <v>0.33889999999999998</v>
      </c>
    </row>
    <row r="356" spans="2:13" ht="60" x14ac:dyDescent="0.2">
      <c r="B356" s="10" t="str">
        <f t="shared" ca="1" si="23"/>
        <v>Success: All values provided</v>
      </c>
      <c r="C356" s="11">
        <v>1952050</v>
      </c>
      <c r="D356" s="12" t="s">
        <v>762</v>
      </c>
      <c r="E356" s="11" t="s">
        <v>704</v>
      </c>
      <c r="F356" s="13" t="s">
        <v>49</v>
      </c>
      <c r="G356" s="11" t="s">
        <v>669</v>
      </c>
      <c r="H356" s="11" t="s">
        <v>705</v>
      </c>
      <c r="I356" s="11">
        <v>10000</v>
      </c>
      <c r="J356" s="11">
        <v>28000</v>
      </c>
      <c r="K356" s="11" t="s">
        <v>59</v>
      </c>
      <c r="L356" s="18">
        <v>6.8500000000000005E-2</v>
      </c>
      <c r="M356" s="18">
        <v>0.33889999999999998</v>
      </c>
    </row>
    <row r="357" spans="2:13" ht="54" x14ac:dyDescent="0.2">
      <c r="B357" s="10" t="str">
        <f t="shared" ca="1" si="23"/>
        <v>Success: All values provided</v>
      </c>
      <c r="C357" s="11">
        <v>1952051</v>
      </c>
      <c r="D357" s="12" t="s">
        <v>762</v>
      </c>
      <c r="E357" s="11" t="s">
        <v>706</v>
      </c>
      <c r="F357" s="13" t="s">
        <v>49</v>
      </c>
      <c r="G357" s="11" t="s">
        <v>669</v>
      </c>
      <c r="H357" s="11" t="s">
        <v>707</v>
      </c>
      <c r="I357" s="11">
        <v>4000</v>
      </c>
      <c r="J357" s="11">
        <v>8000</v>
      </c>
      <c r="K357" s="11" t="s">
        <v>59</v>
      </c>
      <c r="L357" s="18">
        <v>6.8500000000000005E-2</v>
      </c>
      <c r="M357" s="18">
        <v>0.33889999999999998</v>
      </c>
    </row>
    <row r="358" spans="2:13" ht="60" x14ac:dyDescent="0.2">
      <c r="B358" s="10" t="str">
        <f t="shared" ca="1" si="23"/>
        <v>Success: All values provided</v>
      </c>
      <c r="C358" s="11">
        <v>1952052</v>
      </c>
      <c r="D358" s="12" t="s">
        <v>762</v>
      </c>
      <c r="E358" s="11" t="s">
        <v>708</v>
      </c>
      <c r="F358" s="13" t="s">
        <v>49</v>
      </c>
      <c r="G358" s="11" t="s">
        <v>669</v>
      </c>
      <c r="H358" s="11" t="s">
        <v>709</v>
      </c>
      <c r="I358" s="11">
        <v>1000</v>
      </c>
      <c r="J358" s="11">
        <v>550</v>
      </c>
      <c r="K358" s="11" t="s">
        <v>59</v>
      </c>
      <c r="L358" s="18">
        <v>0.19220000000000001</v>
      </c>
      <c r="M358" s="18">
        <v>0.46260000000000001</v>
      </c>
    </row>
    <row r="359" spans="2:13" ht="54" x14ac:dyDescent="0.2">
      <c r="B359" s="10" t="str">
        <f t="shared" ca="1" si="23"/>
        <v>Success: All values provided</v>
      </c>
      <c r="C359" s="11">
        <v>1952053</v>
      </c>
      <c r="D359" s="12" t="s">
        <v>762</v>
      </c>
      <c r="E359" s="11" t="s">
        <v>710</v>
      </c>
      <c r="F359" s="13" t="s">
        <v>49</v>
      </c>
      <c r="G359" s="11" t="s">
        <v>669</v>
      </c>
      <c r="H359" s="11" t="s">
        <v>711</v>
      </c>
      <c r="I359" s="11">
        <v>2000</v>
      </c>
      <c r="J359" s="11">
        <v>8000</v>
      </c>
      <c r="K359" s="11" t="s">
        <v>59</v>
      </c>
      <c r="L359" s="18">
        <v>6.8500000000000005E-2</v>
      </c>
      <c r="M359" s="18">
        <v>0.33889999999999998</v>
      </c>
    </row>
    <row r="361" spans="2:13" ht="50.1" customHeight="1" x14ac:dyDescent="0.2">
      <c r="B361" s="8" t="s">
        <v>712</v>
      </c>
      <c r="C361" s="1"/>
      <c r="D361" s="1"/>
      <c r="E361" s="1"/>
      <c r="F361" s="1"/>
      <c r="G361" s="1"/>
      <c r="H361" s="1"/>
      <c r="I361" s="1"/>
      <c r="J361" s="1"/>
      <c r="K361" s="1"/>
      <c r="L361" s="1"/>
      <c r="M361" s="1"/>
    </row>
    <row r="362" spans="2:13" ht="135" x14ac:dyDescent="0.2">
      <c r="B362" s="10" t="str">
        <f ca="1">IF(D362 = "No Bid", IFERROR("Error: Clear values for '" &amp; INDIRECT(ADDRESS(5, (12 + MATCH(TRUE, INDEX(NOT(ISBLANK(L362:M362)), 0, 0), 0) - 1))) &amp; "' in cell " &amp; ADDRESS(ROW(), (12 + MATCH(TRUE, INDEX(NOT(ISBLANK(L362:M362)), 0, 0), 0) - 1), 4) &amp; " or select 'Bid'", "Not Bidding"), IF(D362 = "Bid", IFERROR("Error: Missing value for '" &amp; INDIRECT(ADDRESS(5, (12 + MATCH(TRUE, INDEX(ISBLANK(L362:M362), 0, 0), 0) - 1))) &amp; "' in cell " &amp; ADDRESS(ROW(), (12 + MATCH(TRUE, INDEX(ISBLANK(L362:M362), 0, 0), 0) - 1), 4), "Success: All values provided"), "Error: Invalid Bid/No Bid Decision"))</f>
        <v>Success: All values provided</v>
      </c>
      <c r="C362" s="11">
        <v>1952054</v>
      </c>
      <c r="D362" s="12" t="s">
        <v>762</v>
      </c>
      <c r="E362" s="11" t="s">
        <v>713</v>
      </c>
      <c r="F362" s="13" t="s">
        <v>714</v>
      </c>
      <c r="G362" s="11" t="s">
        <v>715</v>
      </c>
      <c r="H362" s="11" t="s">
        <v>716</v>
      </c>
      <c r="I362" s="11">
        <v>20000</v>
      </c>
      <c r="J362" s="11">
        <v>96000</v>
      </c>
      <c r="K362" s="11" t="s">
        <v>717</v>
      </c>
      <c r="L362" s="18">
        <v>9.8500000000000004E-2</v>
      </c>
      <c r="M362" s="18">
        <v>0.36890000000000001</v>
      </c>
    </row>
    <row r="364" spans="2:13" ht="50.1" customHeight="1" x14ac:dyDescent="0.2">
      <c r="B364" s="8" t="s">
        <v>718</v>
      </c>
      <c r="C364" s="1"/>
      <c r="D364" s="1"/>
      <c r="E364" s="1"/>
      <c r="F364" s="1"/>
      <c r="G364" s="1"/>
      <c r="H364" s="1"/>
      <c r="I364" s="1"/>
      <c r="J364" s="1"/>
      <c r="K364" s="1"/>
      <c r="L364" s="1"/>
      <c r="M364" s="1"/>
    </row>
    <row r="365" spans="2:13" ht="54" x14ac:dyDescent="0.2">
      <c r="B365" s="10" t="str">
        <f ca="1">IF(D365 = "No Bid", IFERROR("Error: Clear values for '" &amp; INDIRECT(ADDRESS(5, (12 + MATCH(TRUE, INDEX(NOT(ISBLANK(L365:M365)), 0, 0), 0) - 1))) &amp; "' in cell " &amp; ADDRESS(ROW(), (12 + MATCH(TRUE, INDEX(NOT(ISBLANK(L365:M365)), 0, 0), 0) - 1), 4) &amp; " or select 'Bid'", "Not Bidding"), IF(D365 = "Bid", IFERROR("Error: Missing value for '" &amp; INDIRECT(ADDRESS(5, (12 + MATCH(TRUE, INDEX(ISBLANK(L365:M365), 0, 0), 0) - 1))) &amp; "' in cell " &amp; ADDRESS(ROW(), (12 + MATCH(TRUE, INDEX(ISBLANK(L365:M365), 0, 0), 0) - 1), 4), "Success: All values provided"), "Error: Invalid Bid/No Bid Decision"))</f>
        <v>Success: All values provided</v>
      </c>
      <c r="C365" s="11">
        <v>1952057</v>
      </c>
      <c r="D365" s="12" t="s">
        <v>762</v>
      </c>
      <c r="E365" s="11" t="s">
        <v>719</v>
      </c>
      <c r="F365" s="13" t="s">
        <v>49</v>
      </c>
      <c r="G365" s="11" t="s">
        <v>718</v>
      </c>
      <c r="H365" s="11" t="s">
        <v>720</v>
      </c>
      <c r="I365" s="11">
        <v>9000</v>
      </c>
      <c r="J365" s="11">
        <v>67435</v>
      </c>
      <c r="K365" s="11" t="s">
        <v>59</v>
      </c>
      <c r="L365" s="18">
        <v>0.13850000000000001</v>
      </c>
      <c r="M365" s="18">
        <v>0.40889999999999999</v>
      </c>
    </row>
    <row r="366" spans="2:13" ht="60" x14ac:dyDescent="0.2">
      <c r="B366" s="10" t="str">
        <f ca="1">IF(D366 = "No Bid", IFERROR("Error: Clear values for '" &amp; INDIRECT(ADDRESS(5, (12 + MATCH(TRUE, INDEX(NOT(ISBLANK(L366:M366)), 0, 0), 0) - 1))) &amp; "' in cell " &amp; ADDRESS(ROW(), (12 + MATCH(TRUE, INDEX(NOT(ISBLANK(L366:M366)), 0, 0), 0) - 1), 4) &amp; " or select 'Bid'", "Not Bidding"), IF(D366 = "Bid", IFERROR("Error: Missing value for '" &amp; INDIRECT(ADDRESS(5, (12 + MATCH(TRUE, INDEX(ISBLANK(L366:M366), 0, 0), 0) - 1))) &amp; "' in cell " &amp; ADDRESS(ROW(), (12 + MATCH(TRUE, INDEX(ISBLANK(L366:M366), 0, 0), 0) - 1), 4), "Success: All values provided"), "Error: Invalid Bid/No Bid Decision"))</f>
        <v>Success: All values provided</v>
      </c>
      <c r="C366" s="11">
        <v>1952058</v>
      </c>
      <c r="D366" s="12" t="s">
        <v>762</v>
      </c>
      <c r="E366" s="11" t="s">
        <v>721</v>
      </c>
      <c r="F366" s="13" t="s">
        <v>49</v>
      </c>
      <c r="G366" s="11" t="s">
        <v>718</v>
      </c>
      <c r="H366" s="11" t="s">
        <v>722</v>
      </c>
      <c r="I366" s="11">
        <v>2000</v>
      </c>
      <c r="J366" s="11">
        <v>21397</v>
      </c>
      <c r="K366" s="11" t="s">
        <v>723</v>
      </c>
      <c r="L366" s="18">
        <v>0.13850000000000001</v>
      </c>
      <c r="M366" s="18">
        <v>0.40889999999999999</v>
      </c>
    </row>
    <row r="368" spans="2:13" ht="50.1" customHeight="1" x14ac:dyDescent="0.2">
      <c r="B368" s="8" t="s">
        <v>724</v>
      </c>
      <c r="C368" s="1"/>
      <c r="D368" s="1"/>
      <c r="E368" s="1"/>
      <c r="F368" s="1"/>
      <c r="G368" s="1"/>
      <c r="H368" s="1"/>
      <c r="I368" s="1"/>
      <c r="J368" s="1"/>
      <c r="K368" s="1"/>
      <c r="L368" s="1"/>
      <c r="M368" s="1"/>
    </row>
    <row r="369" spans="2:13" ht="60" x14ac:dyDescent="0.2">
      <c r="B369" s="10" t="str">
        <f ca="1">IF(D369 = "No Bid", IFERROR("Error: Clear values for '" &amp; INDIRECT(ADDRESS(5, (12 + MATCH(TRUE, INDEX(NOT(ISBLANK(L369:M369)), 0, 0), 0) - 1))) &amp; "' in cell " &amp; ADDRESS(ROW(), (12 + MATCH(TRUE, INDEX(NOT(ISBLANK(L369:M369)), 0, 0), 0) - 1), 4) &amp; " or select 'Bid'", "Not Bidding"), IF(D369 = "Bid", IFERROR("Error: Missing value for '" &amp; INDIRECT(ADDRESS(5, (12 + MATCH(TRUE, INDEX(ISBLANK(L369:M369), 0, 0), 0) - 1))) &amp; "' in cell " &amp; ADDRESS(ROW(), (12 + MATCH(TRUE, INDEX(ISBLANK(L369:M369), 0, 0), 0) - 1), 4), "Success: All values provided"), "Error: Invalid Bid/No Bid Decision"))</f>
        <v>Success: All values provided</v>
      </c>
      <c r="C369" s="11">
        <v>1953677</v>
      </c>
      <c r="D369" s="12" t="s">
        <v>762</v>
      </c>
      <c r="E369" s="11" t="s">
        <v>725</v>
      </c>
      <c r="F369" s="13" t="s">
        <v>43</v>
      </c>
      <c r="G369" s="11" t="s">
        <v>724</v>
      </c>
      <c r="H369" s="11" t="s">
        <v>726</v>
      </c>
      <c r="I369" s="11">
        <v>6000</v>
      </c>
      <c r="J369" s="11">
        <v>0</v>
      </c>
      <c r="K369" s="11" t="s">
        <v>63</v>
      </c>
      <c r="L369" s="18">
        <v>2.2200000000000001E-2</v>
      </c>
      <c r="M369" s="18">
        <v>0.29260000000000003</v>
      </c>
    </row>
    <row r="371" spans="2:13" ht="50.1" customHeight="1" x14ac:dyDescent="0.2">
      <c r="B371" s="8" t="s">
        <v>727</v>
      </c>
      <c r="C371" s="1"/>
      <c r="D371" s="1"/>
      <c r="E371" s="1"/>
      <c r="F371" s="1"/>
      <c r="G371" s="1"/>
      <c r="H371" s="1"/>
      <c r="I371" s="1"/>
      <c r="J371" s="1"/>
      <c r="K371" s="1"/>
      <c r="L371" s="1"/>
      <c r="M371" s="1"/>
    </row>
    <row r="372" spans="2:13" ht="54" x14ac:dyDescent="0.2">
      <c r="B372" s="10" t="str">
        <f ca="1">IF(D372 = "No Bid", IFERROR("Error: Clear values for '" &amp; INDIRECT(ADDRESS(5, (12 + MATCH(TRUE, INDEX(NOT(ISBLANK(L372:M372)), 0, 0), 0) - 1))) &amp; "' in cell " &amp; ADDRESS(ROW(), (12 + MATCH(TRUE, INDEX(NOT(ISBLANK(L372:M372)), 0, 0), 0) - 1), 4) &amp; " or select 'Bid'", "Not Bidding"), IF(D372 = "Bid", IFERROR("Error: Missing value for '" &amp; INDIRECT(ADDRESS(5, (12 + MATCH(TRUE, INDEX(ISBLANK(L372:M372), 0, 0), 0) - 1))) &amp; "' in cell " &amp; ADDRESS(ROW(), (12 + MATCH(TRUE, INDEX(ISBLANK(L372:M372), 0, 0), 0) - 1), 4), "Success: All values provided"), "Error: Invalid Bid/No Bid Decision"))</f>
        <v>Success: All values provided</v>
      </c>
      <c r="C372" s="11">
        <v>1953678</v>
      </c>
      <c r="D372" s="12" t="s">
        <v>762</v>
      </c>
      <c r="E372" s="11" t="s">
        <v>728</v>
      </c>
      <c r="F372" s="13" t="s">
        <v>729</v>
      </c>
      <c r="G372" s="11" t="s">
        <v>727</v>
      </c>
      <c r="H372" s="11" t="s">
        <v>730</v>
      </c>
      <c r="I372" s="11">
        <v>10000</v>
      </c>
      <c r="J372" s="11">
        <v>55000</v>
      </c>
      <c r="K372" s="11" t="s">
        <v>731</v>
      </c>
      <c r="L372" s="18">
        <v>3.6499999999999998E-2</v>
      </c>
      <c r="M372" s="18">
        <v>0.30690000000000001</v>
      </c>
    </row>
    <row r="374" spans="2:13" ht="50.1" customHeight="1" x14ac:dyDescent="0.2">
      <c r="B374" s="8" t="s">
        <v>732</v>
      </c>
      <c r="C374" s="1"/>
      <c r="D374" s="1"/>
      <c r="E374" s="1"/>
      <c r="F374" s="1"/>
      <c r="G374" s="1"/>
      <c r="H374" s="1"/>
      <c r="I374" s="1"/>
      <c r="J374" s="1"/>
      <c r="K374" s="1"/>
      <c r="L374" s="1"/>
      <c r="M374" s="1"/>
    </row>
    <row r="375" spans="2:13" ht="54" x14ac:dyDescent="0.2">
      <c r="B375" s="10" t="str">
        <f t="shared" ref="B375:B387" ca="1" si="24">IF(D375 = "No Bid", IFERROR("Error: Clear values for '" &amp; INDIRECT(ADDRESS(5, (12 + MATCH(TRUE, INDEX(NOT(ISBLANK(L375:M375)), 0, 0), 0) - 1))) &amp; "' in cell " &amp; ADDRESS(ROW(), (12 + MATCH(TRUE, INDEX(NOT(ISBLANK(L375:M375)), 0, 0), 0) - 1), 4) &amp; " or select 'Bid'", "Not Bidding"), IF(D375 = "Bid", IFERROR("Error: Missing value for '" &amp; INDIRECT(ADDRESS(5, (12 + MATCH(TRUE, INDEX(ISBLANK(L375:M375), 0, 0), 0) - 1))) &amp; "' in cell " &amp; ADDRESS(ROW(), (12 + MATCH(TRUE, INDEX(ISBLANK(L375:M375), 0, 0), 0) - 1), 4), "Success: All values provided"), "Error: Invalid Bid/No Bid Decision"))</f>
        <v>Not Bidding</v>
      </c>
      <c r="C375" s="11">
        <v>1953684</v>
      </c>
      <c r="D375" s="12" t="s">
        <v>30</v>
      </c>
      <c r="E375" s="11" t="s">
        <v>733</v>
      </c>
      <c r="F375" s="13" t="s">
        <v>32</v>
      </c>
      <c r="G375" s="11" t="s">
        <v>732</v>
      </c>
      <c r="H375" s="11" t="s">
        <v>734</v>
      </c>
      <c r="I375" s="11">
        <v>500</v>
      </c>
      <c r="J375" s="11">
        <v>1735</v>
      </c>
      <c r="K375" s="11" t="s">
        <v>63</v>
      </c>
      <c r="L375" s="14"/>
      <c r="M375" s="14"/>
    </row>
    <row r="376" spans="2:13" ht="54" x14ac:dyDescent="0.2">
      <c r="B376" s="10" t="str">
        <f t="shared" ca="1" si="24"/>
        <v>Not Bidding</v>
      </c>
      <c r="C376" s="11">
        <v>1953783</v>
      </c>
      <c r="D376" s="12" t="s">
        <v>30</v>
      </c>
      <c r="E376" s="11" t="s">
        <v>735</v>
      </c>
      <c r="F376" s="13" t="s">
        <v>32</v>
      </c>
      <c r="G376" s="11" t="s">
        <v>732</v>
      </c>
      <c r="H376" s="11" t="s">
        <v>736</v>
      </c>
      <c r="I376" s="11" t="s">
        <v>737</v>
      </c>
      <c r="J376" s="11">
        <v>2446</v>
      </c>
      <c r="K376" s="11" t="s">
        <v>63</v>
      </c>
      <c r="L376" s="14"/>
      <c r="M376" s="14"/>
    </row>
    <row r="377" spans="2:13" ht="54" x14ac:dyDescent="0.2">
      <c r="B377" s="10" t="str">
        <f t="shared" ca="1" si="24"/>
        <v>Not Bidding</v>
      </c>
      <c r="C377" s="11">
        <v>1953784</v>
      </c>
      <c r="D377" s="12" t="s">
        <v>30</v>
      </c>
      <c r="E377" s="11" t="s">
        <v>738</v>
      </c>
      <c r="F377" s="13" t="s">
        <v>32</v>
      </c>
      <c r="G377" s="11" t="s">
        <v>732</v>
      </c>
      <c r="H377" s="11" t="s">
        <v>739</v>
      </c>
      <c r="I377" s="11">
        <v>500</v>
      </c>
      <c r="J377" s="11">
        <v>3103</v>
      </c>
      <c r="K377" s="11" t="s">
        <v>63</v>
      </c>
      <c r="L377" s="14"/>
      <c r="M377" s="14"/>
    </row>
    <row r="378" spans="2:13" ht="54" x14ac:dyDescent="0.2">
      <c r="B378" s="10" t="str">
        <f t="shared" ca="1" si="24"/>
        <v>Not Bidding</v>
      </c>
      <c r="C378" s="11">
        <v>1953785</v>
      </c>
      <c r="D378" s="12" t="s">
        <v>30</v>
      </c>
      <c r="E378" s="11" t="s">
        <v>740</v>
      </c>
      <c r="F378" s="13" t="s">
        <v>32</v>
      </c>
      <c r="G378" s="11" t="s">
        <v>732</v>
      </c>
      <c r="H378" s="11" t="s">
        <v>741</v>
      </c>
      <c r="I378" s="11">
        <v>1000</v>
      </c>
      <c r="J378" s="11">
        <v>5533</v>
      </c>
      <c r="K378" s="11" t="s">
        <v>63</v>
      </c>
      <c r="L378" s="14"/>
      <c r="M378" s="14"/>
    </row>
    <row r="379" spans="2:13" ht="54" x14ac:dyDescent="0.2">
      <c r="B379" s="10" t="str">
        <f t="shared" ca="1" si="24"/>
        <v>Not Bidding</v>
      </c>
      <c r="C379" s="11">
        <v>1953786</v>
      </c>
      <c r="D379" s="12" t="s">
        <v>30</v>
      </c>
      <c r="E379" s="11" t="s">
        <v>742</v>
      </c>
      <c r="F379" s="13" t="s">
        <v>32</v>
      </c>
      <c r="G379" s="11" t="s">
        <v>732</v>
      </c>
      <c r="H379" s="11" t="s">
        <v>743</v>
      </c>
      <c r="I379" s="11">
        <v>275</v>
      </c>
      <c r="J379" s="11">
        <v>677</v>
      </c>
      <c r="K379" s="11" t="s">
        <v>63</v>
      </c>
      <c r="L379" s="14"/>
      <c r="M379" s="14"/>
    </row>
    <row r="380" spans="2:13" ht="54" x14ac:dyDescent="0.2">
      <c r="B380" s="10" t="str">
        <f t="shared" ca="1" si="24"/>
        <v>Not Bidding</v>
      </c>
      <c r="C380" s="11">
        <v>1953787</v>
      </c>
      <c r="D380" s="12" t="s">
        <v>30</v>
      </c>
      <c r="E380" s="11" t="s">
        <v>744</v>
      </c>
      <c r="F380" s="13" t="s">
        <v>32</v>
      </c>
      <c r="G380" s="11" t="s">
        <v>732</v>
      </c>
      <c r="H380" s="11" t="s">
        <v>745</v>
      </c>
      <c r="I380" s="11">
        <v>400</v>
      </c>
      <c r="J380" s="11">
        <v>2761</v>
      </c>
      <c r="K380" s="11" t="s">
        <v>63</v>
      </c>
      <c r="L380" s="14"/>
      <c r="M380" s="14"/>
    </row>
    <row r="381" spans="2:13" ht="54" x14ac:dyDescent="0.2">
      <c r="B381" s="10" t="str">
        <f t="shared" ca="1" si="24"/>
        <v>Not Bidding</v>
      </c>
      <c r="C381" s="11">
        <v>1953788</v>
      </c>
      <c r="D381" s="12" t="s">
        <v>30</v>
      </c>
      <c r="E381" s="11" t="s">
        <v>746</v>
      </c>
      <c r="F381" s="13" t="s">
        <v>32</v>
      </c>
      <c r="G381" s="11" t="s">
        <v>732</v>
      </c>
      <c r="H381" s="11" t="s">
        <v>747</v>
      </c>
      <c r="I381" s="11">
        <v>2000</v>
      </c>
      <c r="J381" s="11">
        <v>4233</v>
      </c>
      <c r="K381" s="11" t="s">
        <v>63</v>
      </c>
      <c r="L381" s="14"/>
      <c r="M381" s="14"/>
    </row>
    <row r="382" spans="2:13" ht="54" x14ac:dyDescent="0.2">
      <c r="B382" s="10" t="str">
        <f t="shared" ca="1" si="24"/>
        <v>Not Bidding</v>
      </c>
      <c r="C382" s="11">
        <v>1953789</v>
      </c>
      <c r="D382" s="12" t="s">
        <v>30</v>
      </c>
      <c r="E382" s="11" t="s">
        <v>748</v>
      </c>
      <c r="F382" s="13" t="s">
        <v>32</v>
      </c>
      <c r="G382" s="11" t="s">
        <v>732</v>
      </c>
      <c r="H382" s="11" t="s">
        <v>749</v>
      </c>
      <c r="I382" s="11">
        <v>2000</v>
      </c>
      <c r="J382" s="11">
        <v>7770</v>
      </c>
      <c r="K382" s="11" t="s">
        <v>63</v>
      </c>
      <c r="L382" s="14"/>
      <c r="M382" s="14"/>
    </row>
    <row r="383" spans="2:13" ht="54" x14ac:dyDescent="0.2">
      <c r="B383" s="10" t="str">
        <f t="shared" ca="1" si="24"/>
        <v>Not Bidding</v>
      </c>
      <c r="C383" s="11">
        <v>1953790</v>
      </c>
      <c r="D383" s="12" t="s">
        <v>30</v>
      </c>
      <c r="E383" s="11" t="s">
        <v>750</v>
      </c>
      <c r="F383" s="13" t="s">
        <v>32</v>
      </c>
      <c r="G383" s="11" t="s">
        <v>732</v>
      </c>
      <c r="H383" s="11" t="s">
        <v>751</v>
      </c>
      <c r="I383" s="11">
        <v>1000</v>
      </c>
      <c r="J383" s="11">
        <v>923</v>
      </c>
      <c r="K383" s="11" t="s">
        <v>63</v>
      </c>
      <c r="L383" s="14"/>
      <c r="M383" s="14"/>
    </row>
    <row r="384" spans="2:13" ht="54" x14ac:dyDescent="0.2">
      <c r="B384" s="10" t="str">
        <f t="shared" ca="1" si="24"/>
        <v>Not Bidding</v>
      </c>
      <c r="C384" s="11">
        <v>1953791</v>
      </c>
      <c r="D384" s="12" t="s">
        <v>30</v>
      </c>
      <c r="E384" s="11" t="s">
        <v>752</v>
      </c>
      <c r="F384" s="13" t="s">
        <v>32</v>
      </c>
      <c r="G384" s="11" t="s">
        <v>732</v>
      </c>
      <c r="H384" s="11" t="s">
        <v>753</v>
      </c>
      <c r="I384" s="11">
        <v>275</v>
      </c>
      <c r="J384" s="11">
        <v>1350</v>
      </c>
      <c r="K384" s="11" t="s">
        <v>63</v>
      </c>
      <c r="L384" s="14"/>
      <c r="M384" s="14"/>
    </row>
    <row r="385" spans="2:13" ht="54" x14ac:dyDescent="0.2">
      <c r="B385" s="10" t="str">
        <f t="shared" ca="1" si="24"/>
        <v>Not Bidding</v>
      </c>
      <c r="C385" s="11">
        <v>1953792</v>
      </c>
      <c r="D385" s="12" t="s">
        <v>30</v>
      </c>
      <c r="E385" s="11" t="s">
        <v>754</v>
      </c>
      <c r="F385" s="13" t="s">
        <v>32</v>
      </c>
      <c r="G385" s="11" t="s">
        <v>732</v>
      </c>
      <c r="H385" s="11" t="s">
        <v>755</v>
      </c>
      <c r="I385" s="11">
        <v>2000</v>
      </c>
      <c r="J385" s="11">
        <v>23115</v>
      </c>
      <c r="K385" s="11" t="s">
        <v>63</v>
      </c>
      <c r="L385" s="14"/>
      <c r="M385" s="14"/>
    </row>
    <row r="386" spans="2:13" ht="54" x14ac:dyDescent="0.2">
      <c r="B386" s="10" t="str">
        <f t="shared" ca="1" si="24"/>
        <v>Not Bidding</v>
      </c>
      <c r="C386" s="11">
        <v>1953793</v>
      </c>
      <c r="D386" s="12" t="s">
        <v>30</v>
      </c>
      <c r="E386" s="11" t="s">
        <v>756</v>
      </c>
      <c r="F386" s="13" t="s">
        <v>32</v>
      </c>
      <c r="G386" s="11" t="s">
        <v>732</v>
      </c>
      <c r="H386" s="11" t="s">
        <v>757</v>
      </c>
      <c r="I386" s="11">
        <v>2000</v>
      </c>
      <c r="J386" s="11">
        <v>17477</v>
      </c>
      <c r="K386" s="11" t="s">
        <v>63</v>
      </c>
      <c r="L386" s="14"/>
      <c r="M386" s="14"/>
    </row>
    <row r="387" spans="2:13" ht="54" x14ac:dyDescent="0.2">
      <c r="B387" s="10" t="str">
        <f t="shared" ca="1" si="24"/>
        <v>Not Bidding</v>
      </c>
      <c r="C387" s="11">
        <v>1953794</v>
      </c>
      <c r="D387" s="12" t="s">
        <v>30</v>
      </c>
      <c r="E387" s="11" t="s">
        <v>758</v>
      </c>
      <c r="F387" s="13" t="s">
        <v>32</v>
      </c>
      <c r="G387" s="11" t="s">
        <v>732</v>
      </c>
      <c r="H387" s="11" t="s">
        <v>759</v>
      </c>
      <c r="I387" s="11">
        <v>2000</v>
      </c>
      <c r="J387" s="11">
        <v>22450</v>
      </c>
      <c r="K387" s="11" t="s">
        <v>63</v>
      </c>
      <c r="L387" s="14"/>
      <c r="M387" s="14"/>
    </row>
  </sheetData>
  <sheetProtection password="E36C" sheet="1" objects="1" scenarios="1" formatCells="0" formatColumns="0" formatRows="0" insertHyperlinks="0"/>
  <conditionalFormatting sqref="B7">
    <cfRule type="beginsWith" dxfId="3978" priority="1" operator="beginsWith" text="Error">
      <formula>LEFT(B7,LEN("Error"))="Error"</formula>
    </cfRule>
    <cfRule type="beginsWith" dxfId="3977" priority="2" operator="beginsWith" text="Success">
      <formula>LEFT(B7,LEN("Success"))="Success"</formula>
    </cfRule>
  </conditionalFormatting>
  <conditionalFormatting sqref="B8">
    <cfRule type="beginsWith" dxfId="3976" priority="3" operator="beginsWith" text="Error">
      <formula>LEFT(B8,LEN("Error"))="Error"</formula>
    </cfRule>
    <cfRule type="beginsWith" dxfId="3975" priority="4" operator="beginsWith" text="Success">
      <formula>LEFT(B8,LEN("Success"))="Success"</formula>
    </cfRule>
  </conditionalFormatting>
  <conditionalFormatting sqref="B9">
    <cfRule type="beginsWith" dxfId="3974" priority="5" operator="beginsWith" text="Error">
      <formula>LEFT(B9,LEN("Error"))="Error"</formula>
    </cfRule>
    <cfRule type="beginsWith" dxfId="3973" priority="6" operator="beginsWith" text="Success">
      <formula>LEFT(B9,LEN("Success"))="Success"</formula>
    </cfRule>
  </conditionalFormatting>
  <conditionalFormatting sqref="B10">
    <cfRule type="beginsWith" dxfId="3972" priority="7" operator="beginsWith" text="Error">
      <formula>LEFT(B10,LEN("Error"))="Error"</formula>
    </cfRule>
    <cfRule type="beginsWith" dxfId="3971" priority="8" operator="beginsWith" text="Success">
      <formula>LEFT(B10,LEN("Success"))="Success"</formula>
    </cfRule>
  </conditionalFormatting>
  <conditionalFormatting sqref="B11">
    <cfRule type="beginsWith" dxfId="3970" priority="9" operator="beginsWith" text="Error">
      <formula>LEFT(B11,LEN("Error"))="Error"</formula>
    </cfRule>
    <cfRule type="beginsWith" dxfId="3969" priority="10" operator="beginsWith" text="Success">
      <formula>LEFT(B11,LEN("Success"))="Success"</formula>
    </cfRule>
  </conditionalFormatting>
  <conditionalFormatting sqref="B12">
    <cfRule type="beginsWith" dxfId="3968" priority="11" operator="beginsWith" text="Error">
      <formula>LEFT(B12,LEN("Error"))="Error"</formula>
    </cfRule>
    <cfRule type="beginsWith" dxfId="3967" priority="12" operator="beginsWith" text="Success">
      <formula>LEFT(B12,LEN("Success"))="Success"</formula>
    </cfRule>
  </conditionalFormatting>
  <conditionalFormatting sqref="B13">
    <cfRule type="beginsWith" dxfId="3966" priority="13" operator="beginsWith" text="Error">
      <formula>LEFT(B13,LEN("Error"))="Error"</formula>
    </cfRule>
    <cfRule type="beginsWith" dxfId="3965" priority="14" operator="beginsWith" text="Success">
      <formula>LEFT(B13,LEN("Success"))="Success"</formula>
    </cfRule>
  </conditionalFormatting>
  <conditionalFormatting sqref="B14">
    <cfRule type="beginsWith" dxfId="3964" priority="15" operator="beginsWith" text="Error">
      <formula>LEFT(B14,LEN("Error"))="Error"</formula>
    </cfRule>
    <cfRule type="beginsWith" dxfId="3963" priority="16" operator="beginsWith" text="Success">
      <formula>LEFT(B14,LEN("Success"))="Success"</formula>
    </cfRule>
  </conditionalFormatting>
  <conditionalFormatting sqref="B15">
    <cfRule type="beginsWith" dxfId="3962" priority="17" operator="beginsWith" text="Error">
      <formula>LEFT(B15,LEN("Error"))="Error"</formula>
    </cfRule>
    <cfRule type="beginsWith" dxfId="3961" priority="18" operator="beginsWith" text="Success">
      <formula>LEFT(B15,LEN("Success"))="Success"</formula>
    </cfRule>
  </conditionalFormatting>
  <conditionalFormatting sqref="B16">
    <cfRule type="beginsWith" dxfId="3960" priority="19" operator="beginsWith" text="Error">
      <formula>LEFT(B16,LEN("Error"))="Error"</formula>
    </cfRule>
    <cfRule type="beginsWith" dxfId="3959" priority="20" operator="beginsWith" text="Success">
      <formula>LEFT(B16,LEN("Success"))="Success"</formula>
    </cfRule>
  </conditionalFormatting>
  <conditionalFormatting sqref="B17">
    <cfRule type="beginsWith" dxfId="3958" priority="21" operator="beginsWith" text="Error">
      <formula>LEFT(B17,LEN("Error"))="Error"</formula>
    </cfRule>
    <cfRule type="beginsWith" dxfId="3957" priority="22" operator="beginsWith" text="Success">
      <formula>LEFT(B17,LEN("Success"))="Success"</formula>
    </cfRule>
  </conditionalFormatting>
  <conditionalFormatting sqref="B18">
    <cfRule type="beginsWith" dxfId="3956" priority="23" operator="beginsWith" text="Error">
      <formula>LEFT(B18,LEN("Error"))="Error"</formula>
    </cfRule>
    <cfRule type="beginsWith" dxfId="3955" priority="24" operator="beginsWith" text="Success">
      <formula>LEFT(B18,LEN("Success"))="Success"</formula>
    </cfRule>
  </conditionalFormatting>
  <conditionalFormatting sqref="B19">
    <cfRule type="beginsWith" dxfId="3954" priority="25" operator="beginsWith" text="Error">
      <formula>LEFT(B19,LEN("Error"))="Error"</formula>
    </cfRule>
    <cfRule type="beginsWith" dxfId="3953" priority="26" operator="beginsWith" text="Success">
      <formula>LEFT(B19,LEN("Success"))="Success"</formula>
    </cfRule>
  </conditionalFormatting>
  <conditionalFormatting sqref="B20">
    <cfRule type="beginsWith" dxfId="3952" priority="27" operator="beginsWith" text="Error">
      <formula>LEFT(B20,LEN("Error"))="Error"</formula>
    </cfRule>
    <cfRule type="beginsWith" dxfId="3951" priority="28" operator="beginsWith" text="Success">
      <formula>LEFT(B20,LEN("Success"))="Success"</formula>
    </cfRule>
  </conditionalFormatting>
  <conditionalFormatting sqref="B21">
    <cfRule type="beginsWith" dxfId="3950" priority="29" operator="beginsWith" text="Error">
      <formula>LEFT(B21,LEN("Error"))="Error"</formula>
    </cfRule>
    <cfRule type="beginsWith" dxfId="3949" priority="30" operator="beginsWith" text="Success">
      <formula>LEFT(B21,LEN("Success"))="Success"</formula>
    </cfRule>
  </conditionalFormatting>
  <conditionalFormatting sqref="B22">
    <cfRule type="beginsWith" dxfId="3948" priority="31" operator="beginsWith" text="Error">
      <formula>LEFT(B22,LEN("Error"))="Error"</formula>
    </cfRule>
    <cfRule type="beginsWith" dxfId="3947" priority="32" operator="beginsWith" text="Success">
      <formula>LEFT(B22,LEN("Success"))="Success"</formula>
    </cfRule>
  </conditionalFormatting>
  <conditionalFormatting sqref="B23">
    <cfRule type="beginsWith" dxfId="3946" priority="33" operator="beginsWith" text="Error">
      <formula>LEFT(B23,LEN("Error"))="Error"</formula>
    </cfRule>
    <cfRule type="beginsWith" dxfId="3945" priority="34" operator="beginsWith" text="Success">
      <formula>LEFT(B23,LEN("Success"))="Success"</formula>
    </cfRule>
  </conditionalFormatting>
  <conditionalFormatting sqref="B24">
    <cfRule type="beginsWith" dxfId="3944" priority="35" operator="beginsWith" text="Error">
      <formula>LEFT(B24,LEN("Error"))="Error"</formula>
    </cfRule>
    <cfRule type="beginsWith" dxfId="3943" priority="36" operator="beginsWith" text="Success">
      <formula>LEFT(B24,LEN("Success"))="Success"</formula>
    </cfRule>
  </conditionalFormatting>
  <conditionalFormatting sqref="B25">
    <cfRule type="beginsWith" dxfId="3942" priority="37" operator="beginsWith" text="Error">
      <formula>LEFT(B25,LEN("Error"))="Error"</formula>
    </cfRule>
    <cfRule type="beginsWith" dxfId="3941" priority="38" operator="beginsWith" text="Success">
      <formula>LEFT(B25,LEN("Success"))="Success"</formula>
    </cfRule>
  </conditionalFormatting>
  <conditionalFormatting sqref="B26">
    <cfRule type="beginsWith" dxfId="3940" priority="39" operator="beginsWith" text="Error">
      <formula>LEFT(B26,LEN("Error"))="Error"</formula>
    </cfRule>
    <cfRule type="beginsWith" dxfId="3939" priority="40" operator="beginsWith" text="Success">
      <formula>LEFT(B26,LEN("Success"))="Success"</formula>
    </cfRule>
  </conditionalFormatting>
  <conditionalFormatting sqref="B27">
    <cfRule type="beginsWith" dxfId="3938" priority="41" operator="beginsWith" text="Error">
      <formula>LEFT(B27,LEN("Error"))="Error"</formula>
    </cfRule>
    <cfRule type="beginsWith" dxfId="3937" priority="42" operator="beginsWith" text="Success">
      <formula>LEFT(B27,LEN("Success"))="Success"</formula>
    </cfRule>
  </conditionalFormatting>
  <conditionalFormatting sqref="B28">
    <cfRule type="beginsWith" dxfId="3936" priority="43" operator="beginsWith" text="Error">
      <formula>LEFT(B28,LEN("Error"))="Error"</formula>
    </cfRule>
    <cfRule type="beginsWith" dxfId="3935" priority="44" operator="beginsWith" text="Success">
      <formula>LEFT(B28,LEN("Success"))="Success"</formula>
    </cfRule>
  </conditionalFormatting>
  <conditionalFormatting sqref="B29">
    <cfRule type="beginsWith" dxfId="3934" priority="45" operator="beginsWith" text="Error">
      <formula>LEFT(B29,LEN("Error"))="Error"</formula>
    </cfRule>
    <cfRule type="beginsWith" dxfId="3933" priority="46" operator="beginsWith" text="Success">
      <formula>LEFT(B29,LEN("Success"))="Success"</formula>
    </cfRule>
  </conditionalFormatting>
  <conditionalFormatting sqref="B30">
    <cfRule type="beginsWith" dxfId="3932" priority="47" operator="beginsWith" text="Error">
      <formula>LEFT(B30,LEN("Error"))="Error"</formula>
    </cfRule>
    <cfRule type="beginsWith" dxfId="3931" priority="48" operator="beginsWith" text="Success">
      <formula>LEFT(B30,LEN("Success"))="Success"</formula>
    </cfRule>
  </conditionalFormatting>
  <conditionalFormatting sqref="B31">
    <cfRule type="beginsWith" dxfId="3930" priority="49" operator="beginsWith" text="Error">
      <formula>LEFT(B31,LEN("Error"))="Error"</formula>
    </cfRule>
    <cfRule type="beginsWith" dxfId="3929" priority="50" operator="beginsWith" text="Success">
      <formula>LEFT(B31,LEN("Success"))="Success"</formula>
    </cfRule>
  </conditionalFormatting>
  <conditionalFormatting sqref="B32">
    <cfRule type="beginsWith" dxfId="3928" priority="51" operator="beginsWith" text="Error">
      <formula>LEFT(B32,LEN("Error"))="Error"</formula>
    </cfRule>
    <cfRule type="beginsWith" dxfId="3927" priority="52" operator="beginsWith" text="Success">
      <formula>LEFT(B32,LEN("Success"))="Success"</formula>
    </cfRule>
  </conditionalFormatting>
  <conditionalFormatting sqref="B33">
    <cfRule type="beginsWith" dxfId="3926" priority="53" operator="beginsWith" text="Error">
      <formula>LEFT(B33,LEN("Error"))="Error"</formula>
    </cfRule>
    <cfRule type="beginsWith" dxfId="3925" priority="54" operator="beginsWith" text="Success">
      <formula>LEFT(B33,LEN("Success"))="Success"</formula>
    </cfRule>
  </conditionalFormatting>
  <conditionalFormatting sqref="B34">
    <cfRule type="beginsWith" dxfId="3924" priority="55" operator="beginsWith" text="Error">
      <formula>LEFT(B34,LEN("Error"))="Error"</formula>
    </cfRule>
    <cfRule type="beginsWith" dxfId="3923" priority="56" operator="beginsWith" text="Success">
      <formula>LEFT(B34,LEN("Success"))="Success"</formula>
    </cfRule>
  </conditionalFormatting>
  <conditionalFormatting sqref="B35">
    <cfRule type="beginsWith" dxfId="3922" priority="57" operator="beginsWith" text="Error">
      <formula>LEFT(B35,LEN("Error"))="Error"</formula>
    </cfRule>
    <cfRule type="beginsWith" dxfId="3921" priority="58" operator="beginsWith" text="Success">
      <formula>LEFT(B35,LEN("Success"))="Success"</formula>
    </cfRule>
  </conditionalFormatting>
  <conditionalFormatting sqref="B36">
    <cfRule type="beginsWith" dxfId="3920" priority="59" operator="beginsWith" text="Error">
      <formula>LEFT(B36,LEN("Error"))="Error"</formula>
    </cfRule>
    <cfRule type="beginsWith" dxfId="3919" priority="60" operator="beginsWith" text="Success">
      <formula>LEFT(B36,LEN("Success"))="Success"</formula>
    </cfRule>
  </conditionalFormatting>
  <conditionalFormatting sqref="B37">
    <cfRule type="beginsWith" dxfId="3918" priority="61" operator="beginsWith" text="Error">
      <formula>LEFT(B37,LEN("Error"))="Error"</formula>
    </cfRule>
    <cfRule type="beginsWith" dxfId="3917" priority="62" operator="beginsWith" text="Success">
      <formula>LEFT(B37,LEN("Success"))="Success"</formula>
    </cfRule>
  </conditionalFormatting>
  <conditionalFormatting sqref="B38">
    <cfRule type="beginsWith" dxfId="3916" priority="63" operator="beginsWith" text="Error">
      <formula>LEFT(B38,LEN("Error"))="Error"</formula>
    </cfRule>
    <cfRule type="beginsWith" dxfId="3915" priority="64" operator="beginsWith" text="Success">
      <formula>LEFT(B38,LEN("Success"))="Success"</formula>
    </cfRule>
  </conditionalFormatting>
  <conditionalFormatting sqref="B39">
    <cfRule type="beginsWith" dxfId="3914" priority="65" operator="beginsWith" text="Error">
      <formula>LEFT(B39,LEN("Error"))="Error"</formula>
    </cfRule>
    <cfRule type="beginsWith" dxfId="3913" priority="66" operator="beginsWith" text="Success">
      <formula>LEFT(B39,LEN("Success"))="Success"</formula>
    </cfRule>
  </conditionalFormatting>
  <conditionalFormatting sqref="B40">
    <cfRule type="beginsWith" dxfId="3912" priority="67" operator="beginsWith" text="Error">
      <formula>LEFT(B40,LEN("Error"))="Error"</formula>
    </cfRule>
    <cfRule type="beginsWith" dxfId="3911" priority="68" operator="beginsWith" text="Success">
      <formula>LEFT(B40,LEN("Success"))="Success"</formula>
    </cfRule>
  </conditionalFormatting>
  <conditionalFormatting sqref="B41">
    <cfRule type="beginsWith" dxfId="3910" priority="69" operator="beginsWith" text="Error">
      <formula>LEFT(B41,LEN("Error"))="Error"</formula>
    </cfRule>
    <cfRule type="beginsWith" dxfId="3909" priority="70" operator="beginsWith" text="Success">
      <formula>LEFT(B41,LEN("Success"))="Success"</formula>
    </cfRule>
  </conditionalFormatting>
  <conditionalFormatting sqref="B42">
    <cfRule type="beginsWith" dxfId="3908" priority="71" operator="beginsWith" text="Error">
      <formula>LEFT(B42,LEN("Error"))="Error"</formula>
    </cfRule>
    <cfRule type="beginsWith" dxfId="3907" priority="72" operator="beginsWith" text="Success">
      <formula>LEFT(B42,LEN("Success"))="Success"</formula>
    </cfRule>
  </conditionalFormatting>
  <conditionalFormatting sqref="B43">
    <cfRule type="beginsWith" dxfId="3906" priority="73" operator="beginsWith" text="Error">
      <formula>LEFT(B43,LEN("Error"))="Error"</formula>
    </cfRule>
    <cfRule type="beginsWith" dxfId="3905" priority="74" operator="beginsWith" text="Success">
      <formula>LEFT(B43,LEN("Success"))="Success"</formula>
    </cfRule>
  </conditionalFormatting>
  <conditionalFormatting sqref="B44">
    <cfRule type="beginsWith" dxfId="3904" priority="75" operator="beginsWith" text="Error">
      <formula>LEFT(B44,LEN("Error"))="Error"</formula>
    </cfRule>
    <cfRule type="beginsWith" dxfId="3903" priority="76" operator="beginsWith" text="Success">
      <formula>LEFT(B44,LEN("Success"))="Success"</formula>
    </cfRule>
  </conditionalFormatting>
  <conditionalFormatting sqref="B45">
    <cfRule type="beginsWith" dxfId="3902" priority="77" operator="beginsWith" text="Error">
      <formula>LEFT(B45,LEN("Error"))="Error"</formula>
    </cfRule>
    <cfRule type="beginsWith" dxfId="3901" priority="78" operator="beginsWith" text="Success">
      <formula>LEFT(B45,LEN("Success"))="Success"</formula>
    </cfRule>
  </conditionalFormatting>
  <conditionalFormatting sqref="B46">
    <cfRule type="beginsWith" dxfId="3900" priority="79" operator="beginsWith" text="Error">
      <formula>LEFT(B46,LEN("Error"))="Error"</formula>
    </cfRule>
    <cfRule type="beginsWith" dxfId="3899" priority="80" operator="beginsWith" text="Success">
      <formula>LEFT(B46,LEN("Success"))="Success"</formula>
    </cfRule>
  </conditionalFormatting>
  <conditionalFormatting sqref="B47">
    <cfRule type="beginsWith" dxfId="3898" priority="81" operator="beginsWith" text="Error">
      <formula>LEFT(B47,LEN("Error"))="Error"</formula>
    </cfRule>
    <cfRule type="beginsWith" dxfId="3897" priority="82" operator="beginsWith" text="Success">
      <formula>LEFT(B47,LEN("Success"))="Success"</formula>
    </cfRule>
  </conditionalFormatting>
  <conditionalFormatting sqref="B48">
    <cfRule type="beginsWith" dxfId="3896" priority="83" operator="beginsWith" text="Error">
      <formula>LEFT(B48,LEN("Error"))="Error"</formula>
    </cfRule>
    <cfRule type="beginsWith" dxfId="3895" priority="84" operator="beginsWith" text="Success">
      <formula>LEFT(B48,LEN("Success"))="Success"</formula>
    </cfRule>
  </conditionalFormatting>
  <conditionalFormatting sqref="B49">
    <cfRule type="beginsWith" dxfId="3894" priority="85" operator="beginsWith" text="Error">
      <formula>LEFT(B49,LEN("Error"))="Error"</formula>
    </cfRule>
    <cfRule type="beginsWith" dxfId="3893" priority="86" operator="beginsWith" text="Success">
      <formula>LEFT(B49,LEN("Success"))="Success"</formula>
    </cfRule>
  </conditionalFormatting>
  <conditionalFormatting sqref="B50">
    <cfRule type="beginsWith" dxfId="3892" priority="87" operator="beginsWith" text="Error">
      <formula>LEFT(B50,LEN("Error"))="Error"</formula>
    </cfRule>
    <cfRule type="beginsWith" dxfId="3891" priority="88" operator="beginsWith" text="Success">
      <formula>LEFT(B50,LEN("Success"))="Success"</formula>
    </cfRule>
  </conditionalFormatting>
  <conditionalFormatting sqref="B51">
    <cfRule type="beginsWith" dxfId="3890" priority="89" operator="beginsWith" text="Error">
      <formula>LEFT(B51,LEN("Error"))="Error"</formula>
    </cfRule>
    <cfRule type="beginsWith" dxfId="3889" priority="90" operator="beginsWith" text="Success">
      <formula>LEFT(B51,LEN("Success"))="Success"</formula>
    </cfRule>
  </conditionalFormatting>
  <conditionalFormatting sqref="B52">
    <cfRule type="beginsWith" dxfId="3888" priority="91" operator="beginsWith" text="Error">
      <formula>LEFT(B52,LEN("Error"))="Error"</formula>
    </cfRule>
    <cfRule type="beginsWith" dxfId="3887" priority="92" operator="beginsWith" text="Success">
      <formula>LEFT(B52,LEN("Success"))="Success"</formula>
    </cfRule>
  </conditionalFormatting>
  <conditionalFormatting sqref="B53">
    <cfRule type="beginsWith" dxfId="3886" priority="93" operator="beginsWith" text="Error">
      <formula>LEFT(B53,LEN("Error"))="Error"</formula>
    </cfRule>
    <cfRule type="beginsWith" dxfId="3885" priority="94" operator="beginsWith" text="Success">
      <formula>LEFT(B53,LEN("Success"))="Success"</formula>
    </cfRule>
  </conditionalFormatting>
  <conditionalFormatting sqref="B54">
    <cfRule type="beginsWith" dxfId="3884" priority="95" operator="beginsWith" text="Error">
      <formula>LEFT(B54,LEN("Error"))="Error"</formula>
    </cfRule>
    <cfRule type="beginsWith" dxfId="3883" priority="96" operator="beginsWith" text="Success">
      <formula>LEFT(B54,LEN("Success"))="Success"</formula>
    </cfRule>
  </conditionalFormatting>
  <conditionalFormatting sqref="B55">
    <cfRule type="beginsWith" dxfId="3882" priority="97" operator="beginsWith" text="Error">
      <formula>LEFT(B55,LEN("Error"))="Error"</formula>
    </cfRule>
    <cfRule type="beginsWith" dxfId="3881" priority="98" operator="beginsWith" text="Success">
      <formula>LEFT(B55,LEN("Success"))="Success"</formula>
    </cfRule>
  </conditionalFormatting>
  <conditionalFormatting sqref="B56">
    <cfRule type="beginsWith" dxfId="3880" priority="99" operator="beginsWith" text="Error">
      <formula>LEFT(B56,LEN("Error"))="Error"</formula>
    </cfRule>
    <cfRule type="beginsWith" dxfId="3879" priority="100" operator="beginsWith" text="Success">
      <formula>LEFT(B56,LEN("Success"))="Success"</formula>
    </cfRule>
  </conditionalFormatting>
  <conditionalFormatting sqref="B57">
    <cfRule type="beginsWith" dxfId="3878" priority="101" operator="beginsWith" text="Error">
      <formula>LEFT(B57,LEN("Error"))="Error"</formula>
    </cfRule>
    <cfRule type="beginsWith" dxfId="3877" priority="102" operator="beginsWith" text="Success">
      <formula>LEFT(B57,LEN("Success"))="Success"</formula>
    </cfRule>
  </conditionalFormatting>
  <conditionalFormatting sqref="B58">
    <cfRule type="beginsWith" dxfId="3876" priority="103" operator="beginsWith" text="Error">
      <formula>LEFT(B58,LEN("Error"))="Error"</formula>
    </cfRule>
    <cfRule type="beginsWith" dxfId="3875" priority="104" operator="beginsWith" text="Success">
      <formula>LEFT(B58,LEN("Success"))="Success"</formula>
    </cfRule>
  </conditionalFormatting>
  <conditionalFormatting sqref="B59">
    <cfRule type="beginsWith" dxfId="3874" priority="105" operator="beginsWith" text="Error">
      <formula>LEFT(B59,LEN("Error"))="Error"</formula>
    </cfRule>
    <cfRule type="beginsWith" dxfId="3873" priority="106" operator="beginsWith" text="Success">
      <formula>LEFT(B59,LEN("Success"))="Success"</formula>
    </cfRule>
  </conditionalFormatting>
  <conditionalFormatting sqref="B60">
    <cfRule type="beginsWith" dxfId="3872" priority="107" operator="beginsWith" text="Error">
      <formula>LEFT(B60,LEN("Error"))="Error"</formula>
    </cfRule>
    <cfRule type="beginsWith" dxfId="3871" priority="108" operator="beginsWith" text="Success">
      <formula>LEFT(B60,LEN("Success"))="Success"</formula>
    </cfRule>
  </conditionalFormatting>
  <conditionalFormatting sqref="B61">
    <cfRule type="beginsWith" dxfId="3870" priority="109" operator="beginsWith" text="Error">
      <formula>LEFT(B61,LEN("Error"))="Error"</formula>
    </cfRule>
    <cfRule type="beginsWith" dxfId="3869" priority="110" operator="beginsWith" text="Success">
      <formula>LEFT(B61,LEN("Success"))="Success"</formula>
    </cfRule>
  </conditionalFormatting>
  <conditionalFormatting sqref="B62">
    <cfRule type="beginsWith" dxfId="3868" priority="111" operator="beginsWith" text="Error">
      <formula>LEFT(B62,LEN("Error"))="Error"</formula>
    </cfRule>
    <cfRule type="beginsWith" dxfId="3867" priority="112" operator="beginsWith" text="Success">
      <formula>LEFT(B62,LEN("Success"))="Success"</formula>
    </cfRule>
  </conditionalFormatting>
  <conditionalFormatting sqref="B63">
    <cfRule type="beginsWith" dxfId="3866" priority="113" operator="beginsWith" text="Error">
      <formula>LEFT(B63,LEN("Error"))="Error"</formula>
    </cfRule>
    <cfRule type="beginsWith" dxfId="3865" priority="114" operator="beginsWith" text="Success">
      <formula>LEFT(B63,LEN("Success"))="Success"</formula>
    </cfRule>
  </conditionalFormatting>
  <conditionalFormatting sqref="B64">
    <cfRule type="beginsWith" dxfId="3864" priority="115" operator="beginsWith" text="Error">
      <formula>LEFT(B64,LEN("Error"))="Error"</formula>
    </cfRule>
    <cfRule type="beginsWith" dxfId="3863" priority="116" operator="beginsWith" text="Success">
      <formula>LEFT(B64,LEN("Success"))="Success"</formula>
    </cfRule>
  </conditionalFormatting>
  <conditionalFormatting sqref="B65">
    <cfRule type="beginsWith" dxfId="3862" priority="117" operator="beginsWith" text="Error">
      <formula>LEFT(B65,LEN("Error"))="Error"</formula>
    </cfRule>
    <cfRule type="beginsWith" dxfId="3861" priority="118" operator="beginsWith" text="Success">
      <formula>LEFT(B65,LEN("Success"))="Success"</formula>
    </cfRule>
  </conditionalFormatting>
  <conditionalFormatting sqref="B66">
    <cfRule type="beginsWith" dxfId="3860" priority="119" operator="beginsWith" text="Error">
      <formula>LEFT(B66,LEN("Error"))="Error"</formula>
    </cfRule>
    <cfRule type="beginsWith" dxfId="3859" priority="120" operator="beginsWith" text="Success">
      <formula>LEFT(B66,LEN("Success"))="Success"</formula>
    </cfRule>
  </conditionalFormatting>
  <conditionalFormatting sqref="B67">
    <cfRule type="beginsWith" dxfId="3858" priority="121" operator="beginsWith" text="Error">
      <formula>LEFT(B67,LEN("Error"))="Error"</formula>
    </cfRule>
    <cfRule type="beginsWith" dxfId="3857" priority="122" operator="beginsWith" text="Success">
      <formula>LEFT(B67,LEN("Success"))="Success"</formula>
    </cfRule>
  </conditionalFormatting>
  <conditionalFormatting sqref="B68">
    <cfRule type="beginsWith" dxfId="3856" priority="123" operator="beginsWith" text="Error">
      <formula>LEFT(B68,LEN("Error"))="Error"</formula>
    </cfRule>
    <cfRule type="beginsWith" dxfId="3855" priority="124" operator="beginsWith" text="Success">
      <formula>LEFT(B68,LEN("Success"))="Success"</formula>
    </cfRule>
  </conditionalFormatting>
  <conditionalFormatting sqref="B69">
    <cfRule type="beginsWith" dxfId="3854" priority="125" operator="beginsWith" text="Error">
      <formula>LEFT(B69,LEN("Error"))="Error"</formula>
    </cfRule>
    <cfRule type="beginsWith" dxfId="3853" priority="126" operator="beginsWith" text="Success">
      <formula>LEFT(B69,LEN("Success"))="Success"</formula>
    </cfRule>
  </conditionalFormatting>
  <conditionalFormatting sqref="B70">
    <cfRule type="beginsWith" dxfId="3852" priority="127" operator="beginsWith" text="Error">
      <formula>LEFT(B70,LEN("Error"))="Error"</formula>
    </cfRule>
    <cfRule type="beginsWith" dxfId="3851" priority="128" operator="beginsWith" text="Success">
      <formula>LEFT(B70,LEN("Success"))="Success"</formula>
    </cfRule>
  </conditionalFormatting>
  <conditionalFormatting sqref="B71">
    <cfRule type="beginsWith" dxfId="3850" priority="129" operator="beginsWith" text="Error">
      <formula>LEFT(B71,LEN("Error"))="Error"</formula>
    </cfRule>
    <cfRule type="beginsWith" dxfId="3849" priority="130" operator="beginsWith" text="Success">
      <formula>LEFT(B71,LEN("Success"))="Success"</formula>
    </cfRule>
  </conditionalFormatting>
  <conditionalFormatting sqref="B72">
    <cfRule type="beginsWith" dxfId="3848" priority="131" operator="beginsWith" text="Error">
      <formula>LEFT(B72,LEN("Error"))="Error"</formula>
    </cfRule>
    <cfRule type="beginsWith" dxfId="3847" priority="132" operator="beginsWith" text="Success">
      <formula>LEFT(B72,LEN("Success"))="Success"</formula>
    </cfRule>
  </conditionalFormatting>
  <conditionalFormatting sqref="B73">
    <cfRule type="beginsWith" dxfId="3846" priority="133" operator="beginsWith" text="Error">
      <formula>LEFT(B73,LEN("Error"))="Error"</formula>
    </cfRule>
    <cfRule type="beginsWith" dxfId="3845" priority="134" operator="beginsWith" text="Success">
      <formula>LEFT(B73,LEN("Success"))="Success"</formula>
    </cfRule>
  </conditionalFormatting>
  <conditionalFormatting sqref="B74">
    <cfRule type="beginsWith" dxfId="3844" priority="135" operator="beginsWith" text="Error">
      <formula>LEFT(B74,LEN("Error"))="Error"</formula>
    </cfRule>
    <cfRule type="beginsWith" dxfId="3843" priority="136" operator="beginsWith" text="Success">
      <formula>LEFT(B74,LEN("Success"))="Success"</formula>
    </cfRule>
  </conditionalFormatting>
  <conditionalFormatting sqref="B75">
    <cfRule type="beginsWith" dxfId="3842" priority="137" operator="beginsWith" text="Error">
      <formula>LEFT(B75,LEN("Error"))="Error"</formula>
    </cfRule>
    <cfRule type="beginsWith" dxfId="3841" priority="138" operator="beginsWith" text="Success">
      <formula>LEFT(B75,LEN("Success"))="Success"</formula>
    </cfRule>
  </conditionalFormatting>
  <conditionalFormatting sqref="B76">
    <cfRule type="beginsWith" dxfId="3840" priority="139" operator="beginsWith" text="Error">
      <formula>LEFT(B76,LEN("Error"))="Error"</formula>
    </cfRule>
    <cfRule type="beginsWith" dxfId="3839" priority="140" operator="beginsWith" text="Success">
      <formula>LEFT(B76,LEN("Success"))="Success"</formula>
    </cfRule>
  </conditionalFormatting>
  <conditionalFormatting sqref="B77">
    <cfRule type="beginsWith" dxfId="3838" priority="141" operator="beginsWith" text="Error">
      <formula>LEFT(B77,LEN("Error"))="Error"</formula>
    </cfRule>
    <cfRule type="beginsWith" dxfId="3837" priority="142" operator="beginsWith" text="Success">
      <formula>LEFT(B77,LEN("Success"))="Success"</formula>
    </cfRule>
  </conditionalFormatting>
  <conditionalFormatting sqref="B78">
    <cfRule type="beginsWith" dxfId="3836" priority="143" operator="beginsWith" text="Error">
      <formula>LEFT(B78,LEN("Error"))="Error"</formula>
    </cfRule>
    <cfRule type="beginsWith" dxfId="3835" priority="144" operator="beginsWith" text="Success">
      <formula>LEFT(B78,LEN("Success"))="Success"</formula>
    </cfRule>
  </conditionalFormatting>
  <conditionalFormatting sqref="B79">
    <cfRule type="beginsWith" dxfId="3834" priority="145" operator="beginsWith" text="Error">
      <formula>LEFT(B79,LEN("Error"))="Error"</formula>
    </cfRule>
    <cfRule type="beginsWith" dxfId="3833" priority="146" operator="beginsWith" text="Success">
      <formula>LEFT(B79,LEN("Success"))="Success"</formula>
    </cfRule>
  </conditionalFormatting>
  <conditionalFormatting sqref="B80">
    <cfRule type="beginsWith" dxfId="3832" priority="147" operator="beginsWith" text="Error">
      <formula>LEFT(B80,LEN("Error"))="Error"</formula>
    </cfRule>
    <cfRule type="beginsWith" dxfId="3831" priority="148" operator="beginsWith" text="Success">
      <formula>LEFT(B80,LEN("Success"))="Success"</formula>
    </cfRule>
  </conditionalFormatting>
  <conditionalFormatting sqref="B81">
    <cfRule type="beginsWith" dxfId="3830" priority="149" operator="beginsWith" text="Error">
      <formula>LEFT(B81,LEN("Error"))="Error"</formula>
    </cfRule>
    <cfRule type="beginsWith" dxfId="3829" priority="150" operator="beginsWith" text="Success">
      <formula>LEFT(B81,LEN("Success"))="Success"</formula>
    </cfRule>
  </conditionalFormatting>
  <conditionalFormatting sqref="B82">
    <cfRule type="beginsWith" dxfId="3828" priority="151" operator="beginsWith" text="Error">
      <formula>LEFT(B82,LEN("Error"))="Error"</formula>
    </cfRule>
    <cfRule type="beginsWith" dxfId="3827" priority="152" operator="beginsWith" text="Success">
      <formula>LEFT(B82,LEN("Success"))="Success"</formula>
    </cfRule>
  </conditionalFormatting>
  <conditionalFormatting sqref="B83">
    <cfRule type="beginsWith" dxfId="3826" priority="153" operator="beginsWith" text="Error">
      <formula>LEFT(B83,LEN("Error"))="Error"</formula>
    </cfRule>
    <cfRule type="beginsWith" dxfId="3825" priority="154" operator="beginsWith" text="Success">
      <formula>LEFT(B83,LEN("Success"))="Success"</formula>
    </cfRule>
  </conditionalFormatting>
  <conditionalFormatting sqref="B84">
    <cfRule type="beginsWith" dxfId="3824" priority="155" operator="beginsWith" text="Error">
      <formula>LEFT(B84,LEN("Error"))="Error"</formula>
    </cfRule>
    <cfRule type="beginsWith" dxfId="3823" priority="156" operator="beginsWith" text="Success">
      <formula>LEFT(B84,LEN("Success"))="Success"</formula>
    </cfRule>
  </conditionalFormatting>
  <conditionalFormatting sqref="B85">
    <cfRule type="beginsWith" dxfId="3822" priority="157" operator="beginsWith" text="Error">
      <formula>LEFT(B85,LEN("Error"))="Error"</formula>
    </cfRule>
    <cfRule type="beginsWith" dxfId="3821" priority="158" operator="beginsWith" text="Success">
      <formula>LEFT(B85,LEN("Success"))="Success"</formula>
    </cfRule>
  </conditionalFormatting>
  <conditionalFormatting sqref="B86">
    <cfRule type="beginsWith" dxfId="3820" priority="159" operator="beginsWith" text="Error">
      <formula>LEFT(B86,LEN("Error"))="Error"</formula>
    </cfRule>
    <cfRule type="beginsWith" dxfId="3819" priority="160" operator="beginsWith" text="Success">
      <formula>LEFT(B86,LEN("Success"))="Success"</formula>
    </cfRule>
  </conditionalFormatting>
  <conditionalFormatting sqref="B87">
    <cfRule type="beginsWith" dxfId="3818" priority="161" operator="beginsWith" text="Error">
      <formula>LEFT(B87,LEN("Error"))="Error"</formula>
    </cfRule>
    <cfRule type="beginsWith" dxfId="3817" priority="162" operator="beginsWith" text="Success">
      <formula>LEFT(B87,LEN("Success"))="Success"</formula>
    </cfRule>
  </conditionalFormatting>
  <conditionalFormatting sqref="B88">
    <cfRule type="beginsWith" dxfId="3816" priority="163" operator="beginsWith" text="Error">
      <formula>LEFT(B88,LEN("Error"))="Error"</formula>
    </cfRule>
    <cfRule type="beginsWith" dxfId="3815" priority="164" operator="beginsWith" text="Success">
      <formula>LEFT(B88,LEN("Success"))="Success"</formula>
    </cfRule>
  </conditionalFormatting>
  <conditionalFormatting sqref="B89">
    <cfRule type="beginsWith" dxfId="3814" priority="165" operator="beginsWith" text="Error">
      <formula>LEFT(B89,LEN("Error"))="Error"</formula>
    </cfRule>
    <cfRule type="beginsWith" dxfId="3813" priority="166" operator="beginsWith" text="Success">
      <formula>LEFT(B89,LEN("Success"))="Success"</formula>
    </cfRule>
  </conditionalFormatting>
  <conditionalFormatting sqref="B90">
    <cfRule type="beginsWith" dxfId="3812" priority="167" operator="beginsWith" text="Error">
      <formula>LEFT(B90,LEN("Error"))="Error"</formula>
    </cfRule>
    <cfRule type="beginsWith" dxfId="3811" priority="168" operator="beginsWith" text="Success">
      <formula>LEFT(B90,LEN("Success"))="Success"</formula>
    </cfRule>
  </conditionalFormatting>
  <conditionalFormatting sqref="B91">
    <cfRule type="beginsWith" dxfId="3810" priority="169" operator="beginsWith" text="Error">
      <formula>LEFT(B91,LEN("Error"))="Error"</formula>
    </cfRule>
    <cfRule type="beginsWith" dxfId="3809" priority="170" operator="beginsWith" text="Success">
      <formula>LEFT(B91,LEN("Success"))="Success"</formula>
    </cfRule>
  </conditionalFormatting>
  <conditionalFormatting sqref="B92">
    <cfRule type="beginsWith" dxfId="3808" priority="171" operator="beginsWith" text="Error">
      <formula>LEFT(B92,LEN("Error"))="Error"</formula>
    </cfRule>
    <cfRule type="beginsWith" dxfId="3807" priority="172" operator="beginsWith" text="Success">
      <formula>LEFT(B92,LEN("Success"))="Success"</formula>
    </cfRule>
  </conditionalFormatting>
  <conditionalFormatting sqref="B93">
    <cfRule type="beginsWith" dxfId="3806" priority="173" operator="beginsWith" text="Error">
      <formula>LEFT(B93,LEN("Error"))="Error"</formula>
    </cfRule>
    <cfRule type="beginsWith" dxfId="3805" priority="174" operator="beginsWith" text="Success">
      <formula>LEFT(B93,LEN("Success"))="Success"</formula>
    </cfRule>
  </conditionalFormatting>
  <conditionalFormatting sqref="B94">
    <cfRule type="beginsWith" dxfId="3804" priority="175" operator="beginsWith" text="Error">
      <formula>LEFT(B94,LEN("Error"))="Error"</formula>
    </cfRule>
    <cfRule type="beginsWith" dxfId="3803" priority="176" operator="beginsWith" text="Success">
      <formula>LEFT(B94,LEN("Success"))="Success"</formula>
    </cfRule>
  </conditionalFormatting>
  <conditionalFormatting sqref="B95">
    <cfRule type="beginsWith" dxfId="3802" priority="177" operator="beginsWith" text="Error">
      <formula>LEFT(B95,LEN("Error"))="Error"</formula>
    </cfRule>
    <cfRule type="beginsWith" dxfId="3801" priority="178" operator="beginsWith" text="Success">
      <formula>LEFT(B95,LEN("Success"))="Success"</formula>
    </cfRule>
  </conditionalFormatting>
  <conditionalFormatting sqref="B96">
    <cfRule type="beginsWith" dxfId="3800" priority="179" operator="beginsWith" text="Error">
      <formula>LEFT(B96,LEN("Error"))="Error"</formula>
    </cfRule>
    <cfRule type="beginsWith" dxfId="3799" priority="180" operator="beginsWith" text="Success">
      <formula>LEFT(B96,LEN("Success"))="Success"</formula>
    </cfRule>
  </conditionalFormatting>
  <conditionalFormatting sqref="B97">
    <cfRule type="beginsWith" dxfId="3798" priority="181" operator="beginsWith" text="Error">
      <formula>LEFT(B97,LEN("Error"))="Error"</formula>
    </cfRule>
    <cfRule type="beginsWith" dxfId="3797" priority="182" operator="beginsWith" text="Success">
      <formula>LEFT(B97,LEN("Success"))="Success"</formula>
    </cfRule>
  </conditionalFormatting>
  <conditionalFormatting sqref="B98">
    <cfRule type="beginsWith" dxfId="3796" priority="183" operator="beginsWith" text="Error">
      <formula>LEFT(B98,LEN("Error"))="Error"</formula>
    </cfRule>
    <cfRule type="beginsWith" dxfId="3795" priority="184" operator="beginsWith" text="Success">
      <formula>LEFT(B98,LEN("Success"))="Success"</formula>
    </cfRule>
  </conditionalFormatting>
  <conditionalFormatting sqref="B99">
    <cfRule type="beginsWith" dxfId="3794" priority="185" operator="beginsWith" text="Error">
      <formula>LEFT(B99,LEN("Error"))="Error"</formula>
    </cfRule>
    <cfRule type="beginsWith" dxfId="3793" priority="186" operator="beginsWith" text="Success">
      <formula>LEFT(B99,LEN("Success"))="Success"</formula>
    </cfRule>
  </conditionalFormatting>
  <conditionalFormatting sqref="B100">
    <cfRule type="beginsWith" dxfId="3792" priority="187" operator="beginsWith" text="Error">
      <formula>LEFT(B100,LEN("Error"))="Error"</formula>
    </cfRule>
    <cfRule type="beginsWith" dxfId="3791" priority="188" operator="beginsWith" text="Success">
      <formula>LEFT(B100,LEN("Success"))="Success"</formula>
    </cfRule>
  </conditionalFormatting>
  <conditionalFormatting sqref="B101">
    <cfRule type="beginsWith" dxfId="3790" priority="189" operator="beginsWith" text="Error">
      <formula>LEFT(B101,LEN("Error"))="Error"</formula>
    </cfRule>
    <cfRule type="beginsWith" dxfId="3789" priority="190" operator="beginsWith" text="Success">
      <formula>LEFT(B101,LEN("Success"))="Success"</formula>
    </cfRule>
  </conditionalFormatting>
  <conditionalFormatting sqref="B102">
    <cfRule type="beginsWith" dxfId="3788" priority="191" operator="beginsWith" text="Error">
      <formula>LEFT(B102,LEN("Error"))="Error"</formula>
    </cfRule>
    <cfRule type="beginsWith" dxfId="3787" priority="192" operator="beginsWith" text="Success">
      <formula>LEFT(B102,LEN("Success"))="Success"</formula>
    </cfRule>
  </conditionalFormatting>
  <conditionalFormatting sqref="B103">
    <cfRule type="beginsWith" dxfId="3786" priority="193" operator="beginsWith" text="Error">
      <formula>LEFT(B103,LEN("Error"))="Error"</formula>
    </cfRule>
    <cfRule type="beginsWith" dxfId="3785" priority="194" operator="beginsWith" text="Success">
      <formula>LEFT(B103,LEN("Success"))="Success"</formula>
    </cfRule>
  </conditionalFormatting>
  <conditionalFormatting sqref="B104">
    <cfRule type="beginsWith" dxfId="3784" priority="195" operator="beginsWith" text="Error">
      <formula>LEFT(B104,LEN("Error"))="Error"</formula>
    </cfRule>
    <cfRule type="beginsWith" dxfId="3783" priority="196" operator="beginsWith" text="Success">
      <formula>LEFT(B104,LEN("Success"))="Success"</formula>
    </cfRule>
  </conditionalFormatting>
  <conditionalFormatting sqref="B105">
    <cfRule type="beginsWith" dxfId="3782" priority="197" operator="beginsWith" text="Error">
      <formula>LEFT(B105,LEN("Error"))="Error"</formula>
    </cfRule>
    <cfRule type="beginsWith" dxfId="3781" priority="198" operator="beginsWith" text="Success">
      <formula>LEFT(B105,LEN("Success"))="Success"</formula>
    </cfRule>
  </conditionalFormatting>
  <conditionalFormatting sqref="B106">
    <cfRule type="beginsWith" dxfId="3780" priority="199" operator="beginsWith" text="Error">
      <formula>LEFT(B106,LEN("Error"))="Error"</formula>
    </cfRule>
    <cfRule type="beginsWith" dxfId="3779" priority="200" operator="beginsWith" text="Success">
      <formula>LEFT(B106,LEN("Success"))="Success"</formula>
    </cfRule>
  </conditionalFormatting>
  <conditionalFormatting sqref="B107">
    <cfRule type="beginsWith" dxfId="3778" priority="201" operator="beginsWith" text="Error">
      <formula>LEFT(B107,LEN("Error"))="Error"</formula>
    </cfRule>
    <cfRule type="beginsWith" dxfId="3777" priority="202" operator="beginsWith" text="Success">
      <formula>LEFT(B107,LEN("Success"))="Success"</formula>
    </cfRule>
  </conditionalFormatting>
  <conditionalFormatting sqref="B108">
    <cfRule type="beginsWith" dxfId="3776" priority="203" operator="beginsWith" text="Error">
      <formula>LEFT(B108,LEN("Error"))="Error"</formula>
    </cfRule>
    <cfRule type="beginsWith" dxfId="3775" priority="204" operator="beginsWith" text="Success">
      <formula>LEFT(B108,LEN("Success"))="Success"</formula>
    </cfRule>
  </conditionalFormatting>
  <conditionalFormatting sqref="B109">
    <cfRule type="beginsWith" dxfId="3774" priority="205" operator="beginsWith" text="Error">
      <formula>LEFT(B109,LEN("Error"))="Error"</formula>
    </cfRule>
    <cfRule type="beginsWith" dxfId="3773" priority="206" operator="beginsWith" text="Success">
      <formula>LEFT(B109,LEN("Success"))="Success"</formula>
    </cfRule>
  </conditionalFormatting>
  <conditionalFormatting sqref="B110">
    <cfRule type="beginsWith" dxfId="3772" priority="207" operator="beginsWith" text="Error">
      <formula>LEFT(B110,LEN("Error"))="Error"</formula>
    </cfRule>
    <cfRule type="beginsWith" dxfId="3771" priority="208" operator="beginsWith" text="Success">
      <formula>LEFT(B110,LEN("Success"))="Success"</formula>
    </cfRule>
  </conditionalFormatting>
  <conditionalFormatting sqref="B111">
    <cfRule type="beginsWith" dxfId="3770" priority="209" operator="beginsWith" text="Error">
      <formula>LEFT(B111,LEN("Error"))="Error"</formula>
    </cfRule>
    <cfRule type="beginsWith" dxfId="3769" priority="210" operator="beginsWith" text="Success">
      <formula>LEFT(B111,LEN("Success"))="Success"</formula>
    </cfRule>
  </conditionalFormatting>
  <conditionalFormatting sqref="B112">
    <cfRule type="beginsWith" dxfId="3768" priority="211" operator="beginsWith" text="Error">
      <formula>LEFT(B112,LEN("Error"))="Error"</formula>
    </cfRule>
    <cfRule type="beginsWith" dxfId="3767" priority="212" operator="beginsWith" text="Success">
      <formula>LEFT(B112,LEN("Success"))="Success"</formula>
    </cfRule>
  </conditionalFormatting>
  <conditionalFormatting sqref="B113">
    <cfRule type="beginsWith" dxfId="3766" priority="213" operator="beginsWith" text="Error">
      <formula>LEFT(B113,LEN("Error"))="Error"</formula>
    </cfRule>
    <cfRule type="beginsWith" dxfId="3765" priority="214" operator="beginsWith" text="Success">
      <formula>LEFT(B113,LEN("Success"))="Success"</formula>
    </cfRule>
  </conditionalFormatting>
  <conditionalFormatting sqref="B114">
    <cfRule type="beginsWith" dxfId="3764" priority="215" operator="beginsWith" text="Error">
      <formula>LEFT(B114,LEN("Error"))="Error"</formula>
    </cfRule>
    <cfRule type="beginsWith" dxfId="3763" priority="216" operator="beginsWith" text="Success">
      <formula>LEFT(B114,LEN("Success"))="Success"</formula>
    </cfRule>
  </conditionalFormatting>
  <conditionalFormatting sqref="B115">
    <cfRule type="beginsWith" dxfId="3762" priority="217" operator="beginsWith" text="Error">
      <formula>LEFT(B115,LEN("Error"))="Error"</formula>
    </cfRule>
    <cfRule type="beginsWith" dxfId="3761" priority="218" operator="beginsWith" text="Success">
      <formula>LEFT(B115,LEN("Success"))="Success"</formula>
    </cfRule>
  </conditionalFormatting>
  <conditionalFormatting sqref="B116">
    <cfRule type="beginsWith" dxfId="3760" priority="219" operator="beginsWith" text="Error">
      <formula>LEFT(B116,LEN("Error"))="Error"</formula>
    </cfRule>
    <cfRule type="beginsWith" dxfId="3759" priority="220" operator="beginsWith" text="Success">
      <formula>LEFT(B116,LEN("Success"))="Success"</formula>
    </cfRule>
  </conditionalFormatting>
  <conditionalFormatting sqref="B117">
    <cfRule type="beginsWith" dxfId="3758" priority="221" operator="beginsWith" text="Error">
      <formula>LEFT(B117,LEN("Error"))="Error"</formula>
    </cfRule>
    <cfRule type="beginsWith" dxfId="3757" priority="222" operator="beginsWith" text="Success">
      <formula>LEFT(B117,LEN("Success"))="Success"</formula>
    </cfRule>
  </conditionalFormatting>
  <conditionalFormatting sqref="B118">
    <cfRule type="beginsWith" dxfId="3756" priority="223" operator="beginsWith" text="Error">
      <formula>LEFT(B118,LEN("Error"))="Error"</formula>
    </cfRule>
    <cfRule type="beginsWith" dxfId="3755" priority="224" operator="beginsWith" text="Success">
      <formula>LEFT(B118,LEN("Success"))="Success"</formula>
    </cfRule>
  </conditionalFormatting>
  <conditionalFormatting sqref="B119">
    <cfRule type="beginsWith" dxfId="3754" priority="225" operator="beginsWith" text="Error">
      <formula>LEFT(B119,LEN("Error"))="Error"</formula>
    </cfRule>
    <cfRule type="beginsWith" dxfId="3753" priority="226" operator="beginsWith" text="Success">
      <formula>LEFT(B119,LEN("Success"))="Success"</formula>
    </cfRule>
  </conditionalFormatting>
  <conditionalFormatting sqref="B120">
    <cfRule type="beginsWith" dxfId="3752" priority="227" operator="beginsWith" text="Error">
      <formula>LEFT(B120,LEN("Error"))="Error"</formula>
    </cfRule>
    <cfRule type="beginsWith" dxfId="3751" priority="228" operator="beginsWith" text="Success">
      <formula>LEFT(B120,LEN("Success"))="Success"</formula>
    </cfRule>
  </conditionalFormatting>
  <conditionalFormatting sqref="B121">
    <cfRule type="beginsWith" dxfId="3750" priority="229" operator="beginsWith" text="Error">
      <formula>LEFT(B121,LEN("Error"))="Error"</formula>
    </cfRule>
    <cfRule type="beginsWith" dxfId="3749" priority="230" operator="beginsWith" text="Success">
      <formula>LEFT(B121,LEN("Success"))="Success"</formula>
    </cfRule>
  </conditionalFormatting>
  <conditionalFormatting sqref="B122">
    <cfRule type="beginsWith" dxfId="3748" priority="231" operator="beginsWith" text="Error">
      <formula>LEFT(B122,LEN("Error"))="Error"</formula>
    </cfRule>
    <cfRule type="beginsWith" dxfId="3747" priority="232" operator="beginsWith" text="Success">
      <formula>LEFT(B122,LEN("Success"))="Success"</formula>
    </cfRule>
  </conditionalFormatting>
  <conditionalFormatting sqref="B123">
    <cfRule type="beginsWith" dxfId="3746" priority="233" operator="beginsWith" text="Error">
      <formula>LEFT(B123,LEN("Error"))="Error"</formula>
    </cfRule>
    <cfRule type="beginsWith" dxfId="3745" priority="234" operator="beginsWith" text="Success">
      <formula>LEFT(B123,LEN("Success"))="Success"</formula>
    </cfRule>
  </conditionalFormatting>
  <conditionalFormatting sqref="B124">
    <cfRule type="beginsWith" dxfId="3744" priority="235" operator="beginsWith" text="Error">
      <formula>LEFT(B124,LEN("Error"))="Error"</formula>
    </cfRule>
    <cfRule type="beginsWith" dxfId="3743" priority="236" operator="beginsWith" text="Success">
      <formula>LEFT(B124,LEN("Success"))="Success"</formula>
    </cfRule>
  </conditionalFormatting>
  <conditionalFormatting sqref="B125">
    <cfRule type="beginsWith" dxfId="3742" priority="237" operator="beginsWith" text="Error">
      <formula>LEFT(B125,LEN("Error"))="Error"</formula>
    </cfRule>
    <cfRule type="beginsWith" dxfId="3741" priority="238" operator="beginsWith" text="Success">
      <formula>LEFT(B125,LEN("Success"))="Success"</formula>
    </cfRule>
  </conditionalFormatting>
  <conditionalFormatting sqref="B126">
    <cfRule type="beginsWith" dxfId="3740" priority="239" operator="beginsWith" text="Error">
      <formula>LEFT(B126,LEN("Error"))="Error"</formula>
    </cfRule>
    <cfRule type="beginsWith" dxfId="3739" priority="240" operator="beginsWith" text="Success">
      <formula>LEFT(B126,LEN("Success"))="Success"</formula>
    </cfRule>
  </conditionalFormatting>
  <conditionalFormatting sqref="B127">
    <cfRule type="beginsWith" dxfId="3738" priority="241" operator="beginsWith" text="Error">
      <formula>LEFT(B127,LEN("Error"))="Error"</formula>
    </cfRule>
    <cfRule type="beginsWith" dxfId="3737" priority="242" operator="beginsWith" text="Success">
      <formula>LEFT(B127,LEN("Success"))="Success"</formula>
    </cfRule>
  </conditionalFormatting>
  <conditionalFormatting sqref="B128">
    <cfRule type="beginsWith" dxfId="3736" priority="243" operator="beginsWith" text="Error">
      <formula>LEFT(B128,LEN("Error"))="Error"</formula>
    </cfRule>
    <cfRule type="beginsWith" dxfId="3735" priority="244" operator="beginsWith" text="Success">
      <formula>LEFT(B128,LEN("Success"))="Success"</formula>
    </cfRule>
  </conditionalFormatting>
  <conditionalFormatting sqref="B129">
    <cfRule type="beginsWith" dxfId="3734" priority="245" operator="beginsWith" text="Error">
      <formula>LEFT(B129,LEN("Error"))="Error"</formula>
    </cfRule>
    <cfRule type="beginsWith" dxfId="3733" priority="246" operator="beginsWith" text="Success">
      <formula>LEFT(B129,LEN("Success"))="Success"</formula>
    </cfRule>
  </conditionalFormatting>
  <conditionalFormatting sqref="B130">
    <cfRule type="beginsWith" dxfId="3732" priority="247" operator="beginsWith" text="Error">
      <formula>LEFT(B130,LEN("Error"))="Error"</formula>
    </cfRule>
    <cfRule type="beginsWith" dxfId="3731" priority="248" operator="beginsWith" text="Success">
      <formula>LEFT(B130,LEN("Success"))="Success"</formula>
    </cfRule>
  </conditionalFormatting>
  <conditionalFormatting sqref="B131">
    <cfRule type="beginsWith" dxfId="3730" priority="249" operator="beginsWith" text="Error">
      <formula>LEFT(B131,LEN("Error"))="Error"</formula>
    </cfRule>
    <cfRule type="beginsWith" dxfId="3729" priority="250" operator="beginsWith" text="Success">
      <formula>LEFT(B131,LEN("Success"))="Success"</formula>
    </cfRule>
  </conditionalFormatting>
  <conditionalFormatting sqref="B132">
    <cfRule type="beginsWith" dxfId="3728" priority="251" operator="beginsWith" text="Error">
      <formula>LEFT(B132,LEN("Error"))="Error"</formula>
    </cfRule>
    <cfRule type="beginsWith" dxfId="3727" priority="252" operator="beginsWith" text="Success">
      <formula>LEFT(B132,LEN("Success"))="Success"</formula>
    </cfRule>
  </conditionalFormatting>
  <conditionalFormatting sqref="B133">
    <cfRule type="beginsWith" dxfId="3726" priority="253" operator="beginsWith" text="Error">
      <formula>LEFT(B133,LEN("Error"))="Error"</formula>
    </cfRule>
    <cfRule type="beginsWith" dxfId="3725" priority="254" operator="beginsWith" text="Success">
      <formula>LEFT(B133,LEN("Success"))="Success"</formula>
    </cfRule>
  </conditionalFormatting>
  <conditionalFormatting sqref="B134">
    <cfRule type="beginsWith" dxfId="3724" priority="255" operator="beginsWith" text="Error">
      <formula>LEFT(B134,LEN("Error"))="Error"</formula>
    </cfRule>
    <cfRule type="beginsWith" dxfId="3723" priority="256" operator="beginsWith" text="Success">
      <formula>LEFT(B134,LEN("Success"))="Success"</formula>
    </cfRule>
  </conditionalFormatting>
  <conditionalFormatting sqref="B135">
    <cfRule type="beginsWith" dxfId="3722" priority="257" operator="beginsWith" text="Error">
      <formula>LEFT(B135,LEN("Error"))="Error"</formula>
    </cfRule>
    <cfRule type="beginsWith" dxfId="3721" priority="258" operator="beginsWith" text="Success">
      <formula>LEFT(B135,LEN("Success"))="Success"</formula>
    </cfRule>
  </conditionalFormatting>
  <conditionalFormatting sqref="B136">
    <cfRule type="beginsWith" dxfId="3720" priority="259" operator="beginsWith" text="Error">
      <formula>LEFT(B136,LEN("Error"))="Error"</formula>
    </cfRule>
    <cfRule type="beginsWith" dxfId="3719" priority="260" operator="beginsWith" text="Success">
      <formula>LEFT(B136,LEN("Success"))="Success"</formula>
    </cfRule>
  </conditionalFormatting>
  <conditionalFormatting sqref="B137">
    <cfRule type="beginsWith" dxfId="3718" priority="261" operator="beginsWith" text="Error">
      <formula>LEFT(B137,LEN("Error"))="Error"</formula>
    </cfRule>
    <cfRule type="beginsWith" dxfId="3717" priority="262" operator="beginsWith" text="Success">
      <formula>LEFT(B137,LEN("Success"))="Success"</formula>
    </cfRule>
  </conditionalFormatting>
  <conditionalFormatting sqref="B138">
    <cfRule type="beginsWith" dxfId="3716" priority="263" operator="beginsWith" text="Error">
      <formula>LEFT(B138,LEN("Error"))="Error"</formula>
    </cfRule>
    <cfRule type="beginsWith" dxfId="3715" priority="264" operator="beginsWith" text="Success">
      <formula>LEFT(B138,LEN("Success"))="Success"</formula>
    </cfRule>
  </conditionalFormatting>
  <conditionalFormatting sqref="B139">
    <cfRule type="beginsWith" dxfId="3714" priority="265" operator="beginsWith" text="Error">
      <formula>LEFT(B139,LEN("Error"))="Error"</formula>
    </cfRule>
    <cfRule type="beginsWith" dxfId="3713" priority="266" operator="beginsWith" text="Success">
      <formula>LEFT(B139,LEN("Success"))="Success"</formula>
    </cfRule>
  </conditionalFormatting>
  <conditionalFormatting sqref="B140">
    <cfRule type="beginsWith" dxfId="3712" priority="267" operator="beginsWith" text="Error">
      <formula>LEFT(B140,LEN("Error"))="Error"</formula>
    </cfRule>
    <cfRule type="beginsWith" dxfId="3711" priority="268" operator="beginsWith" text="Success">
      <formula>LEFT(B140,LEN("Success"))="Success"</formula>
    </cfRule>
  </conditionalFormatting>
  <conditionalFormatting sqref="B141">
    <cfRule type="beginsWith" dxfId="3710" priority="269" operator="beginsWith" text="Error">
      <formula>LEFT(B141,LEN("Error"))="Error"</formula>
    </cfRule>
    <cfRule type="beginsWith" dxfId="3709" priority="270" operator="beginsWith" text="Success">
      <formula>LEFT(B141,LEN("Success"))="Success"</formula>
    </cfRule>
  </conditionalFormatting>
  <conditionalFormatting sqref="B142">
    <cfRule type="beginsWith" dxfId="3708" priority="271" operator="beginsWith" text="Error">
      <formula>LEFT(B142,LEN("Error"))="Error"</formula>
    </cfRule>
    <cfRule type="beginsWith" dxfId="3707" priority="272" operator="beginsWith" text="Success">
      <formula>LEFT(B142,LEN("Success"))="Success"</formula>
    </cfRule>
  </conditionalFormatting>
  <conditionalFormatting sqref="B143">
    <cfRule type="beginsWith" dxfId="3706" priority="273" operator="beginsWith" text="Error">
      <formula>LEFT(B143,LEN("Error"))="Error"</formula>
    </cfRule>
    <cfRule type="beginsWith" dxfId="3705" priority="274" operator="beginsWith" text="Success">
      <formula>LEFT(B143,LEN("Success"))="Success"</formula>
    </cfRule>
  </conditionalFormatting>
  <conditionalFormatting sqref="B144">
    <cfRule type="beginsWith" dxfId="3704" priority="275" operator="beginsWith" text="Error">
      <formula>LEFT(B144,LEN("Error"))="Error"</formula>
    </cfRule>
    <cfRule type="beginsWith" dxfId="3703" priority="276" operator="beginsWith" text="Success">
      <formula>LEFT(B144,LEN("Success"))="Success"</formula>
    </cfRule>
  </conditionalFormatting>
  <conditionalFormatting sqref="B145">
    <cfRule type="beginsWith" dxfId="3702" priority="277" operator="beginsWith" text="Error">
      <formula>LEFT(B145,LEN("Error"))="Error"</formula>
    </cfRule>
    <cfRule type="beginsWith" dxfId="3701" priority="278" operator="beginsWith" text="Success">
      <formula>LEFT(B145,LEN("Success"))="Success"</formula>
    </cfRule>
  </conditionalFormatting>
  <conditionalFormatting sqref="B146">
    <cfRule type="beginsWith" dxfId="3700" priority="279" operator="beginsWith" text="Error">
      <formula>LEFT(B146,LEN("Error"))="Error"</formula>
    </cfRule>
    <cfRule type="beginsWith" dxfId="3699" priority="280" operator="beginsWith" text="Success">
      <formula>LEFT(B146,LEN("Success"))="Success"</formula>
    </cfRule>
  </conditionalFormatting>
  <conditionalFormatting sqref="B147">
    <cfRule type="beginsWith" dxfId="3698" priority="281" operator="beginsWith" text="Error">
      <formula>LEFT(B147,LEN("Error"))="Error"</formula>
    </cfRule>
    <cfRule type="beginsWith" dxfId="3697" priority="282" operator="beginsWith" text="Success">
      <formula>LEFT(B147,LEN("Success"))="Success"</formula>
    </cfRule>
  </conditionalFormatting>
  <conditionalFormatting sqref="B148">
    <cfRule type="beginsWith" dxfId="3696" priority="283" operator="beginsWith" text="Error">
      <formula>LEFT(B148,LEN("Error"))="Error"</formula>
    </cfRule>
    <cfRule type="beginsWith" dxfId="3695" priority="284" operator="beginsWith" text="Success">
      <formula>LEFT(B148,LEN("Success"))="Success"</formula>
    </cfRule>
  </conditionalFormatting>
  <conditionalFormatting sqref="B149">
    <cfRule type="beginsWith" dxfId="3694" priority="285" operator="beginsWith" text="Error">
      <formula>LEFT(B149,LEN("Error"))="Error"</formula>
    </cfRule>
    <cfRule type="beginsWith" dxfId="3693" priority="286" operator="beginsWith" text="Success">
      <formula>LEFT(B149,LEN("Success"))="Success"</formula>
    </cfRule>
  </conditionalFormatting>
  <conditionalFormatting sqref="B150">
    <cfRule type="beginsWith" dxfId="3692" priority="287" operator="beginsWith" text="Error">
      <formula>LEFT(B150,LEN("Error"))="Error"</formula>
    </cfRule>
    <cfRule type="beginsWith" dxfId="3691" priority="288" operator="beginsWith" text="Success">
      <formula>LEFT(B150,LEN("Success"))="Success"</formula>
    </cfRule>
  </conditionalFormatting>
  <conditionalFormatting sqref="B151">
    <cfRule type="beginsWith" dxfId="3690" priority="289" operator="beginsWith" text="Error">
      <formula>LEFT(B151,LEN("Error"))="Error"</formula>
    </cfRule>
    <cfRule type="beginsWith" dxfId="3689" priority="290" operator="beginsWith" text="Success">
      <formula>LEFT(B151,LEN("Success"))="Success"</formula>
    </cfRule>
  </conditionalFormatting>
  <conditionalFormatting sqref="B152">
    <cfRule type="beginsWith" dxfId="3688" priority="291" operator="beginsWith" text="Error">
      <formula>LEFT(B152,LEN("Error"))="Error"</formula>
    </cfRule>
    <cfRule type="beginsWith" dxfId="3687" priority="292" operator="beginsWith" text="Success">
      <formula>LEFT(B152,LEN("Success"))="Success"</formula>
    </cfRule>
  </conditionalFormatting>
  <conditionalFormatting sqref="B153">
    <cfRule type="beginsWith" dxfId="3686" priority="293" operator="beginsWith" text="Error">
      <formula>LEFT(B153,LEN("Error"))="Error"</formula>
    </cfRule>
    <cfRule type="beginsWith" dxfId="3685" priority="294" operator="beginsWith" text="Success">
      <formula>LEFT(B153,LEN("Success"))="Success"</formula>
    </cfRule>
  </conditionalFormatting>
  <conditionalFormatting sqref="B154">
    <cfRule type="beginsWith" dxfId="3684" priority="295" operator="beginsWith" text="Error">
      <formula>LEFT(B154,LEN("Error"))="Error"</formula>
    </cfRule>
    <cfRule type="beginsWith" dxfId="3683" priority="296" operator="beginsWith" text="Success">
      <formula>LEFT(B154,LEN("Success"))="Success"</formula>
    </cfRule>
  </conditionalFormatting>
  <conditionalFormatting sqref="B155">
    <cfRule type="beginsWith" dxfId="3682" priority="297" operator="beginsWith" text="Error">
      <formula>LEFT(B155,LEN("Error"))="Error"</formula>
    </cfRule>
    <cfRule type="beginsWith" dxfId="3681" priority="298" operator="beginsWith" text="Success">
      <formula>LEFT(B155,LEN("Success"))="Success"</formula>
    </cfRule>
  </conditionalFormatting>
  <conditionalFormatting sqref="B156">
    <cfRule type="beginsWith" dxfId="3680" priority="299" operator="beginsWith" text="Error">
      <formula>LEFT(B156,LEN("Error"))="Error"</formula>
    </cfRule>
    <cfRule type="beginsWith" dxfId="3679" priority="300" operator="beginsWith" text="Success">
      <formula>LEFT(B156,LEN("Success"))="Success"</formula>
    </cfRule>
  </conditionalFormatting>
  <conditionalFormatting sqref="B157">
    <cfRule type="beginsWith" dxfId="3678" priority="301" operator="beginsWith" text="Error">
      <formula>LEFT(B157,LEN("Error"))="Error"</formula>
    </cfRule>
    <cfRule type="beginsWith" dxfId="3677" priority="302" operator="beginsWith" text="Success">
      <formula>LEFT(B157,LEN("Success"))="Success"</formula>
    </cfRule>
  </conditionalFormatting>
  <conditionalFormatting sqref="B158">
    <cfRule type="beginsWith" dxfId="3676" priority="303" operator="beginsWith" text="Error">
      <formula>LEFT(B158,LEN("Error"))="Error"</formula>
    </cfRule>
    <cfRule type="beginsWith" dxfId="3675" priority="304" operator="beginsWith" text="Success">
      <formula>LEFT(B158,LEN("Success"))="Success"</formula>
    </cfRule>
  </conditionalFormatting>
  <conditionalFormatting sqref="B159">
    <cfRule type="beginsWith" dxfId="3674" priority="305" operator="beginsWith" text="Error">
      <formula>LEFT(B159,LEN("Error"))="Error"</formula>
    </cfRule>
    <cfRule type="beginsWith" dxfId="3673" priority="306" operator="beginsWith" text="Success">
      <formula>LEFT(B159,LEN("Success"))="Success"</formula>
    </cfRule>
  </conditionalFormatting>
  <conditionalFormatting sqref="B160">
    <cfRule type="beginsWith" dxfId="3672" priority="307" operator="beginsWith" text="Error">
      <formula>LEFT(B160,LEN("Error"))="Error"</formula>
    </cfRule>
    <cfRule type="beginsWith" dxfId="3671" priority="308" operator="beginsWith" text="Success">
      <formula>LEFT(B160,LEN("Success"))="Success"</formula>
    </cfRule>
  </conditionalFormatting>
  <conditionalFormatting sqref="B161">
    <cfRule type="beginsWith" dxfId="3670" priority="309" operator="beginsWith" text="Error">
      <formula>LEFT(B161,LEN("Error"))="Error"</formula>
    </cfRule>
    <cfRule type="beginsWith" dxfId="3669" priority="310" operator="beginsWith" text="Success">
      <formula>LEFT(B161,LEN("Success"))="Success"</formula>
    </cfRule>
  </conditionalFormatting>
  <conditionalFormatting sqref="B162">
    <cfRule type="beginsWith" dxfId="3668" priority="311" operator="beginsWith" text="Error">
      <formula>LEFT(B162,LEN("Error"))="Error"</formula>
    </cfRule>
    <cfRule type="beginsWith" dxfId="3667" priority="312" operator="beginsWith" text="Success">
      <formula>LEFT(B162,LEN("Success"))="Success"</formula>
    </cfRule>
  </conditionalFormatting>
  <conditionalFormatting sqref="B163">
    <cfRule type="beginsWith" dxfId="3666" priority="313" operator="beginsWith" text="Error">
      <formula>LEFT(B163,LEN("Error"))="Error"</formula>
    </cfRule>
    <cfRule type="beginsWith" dxfId="3665" priority="314" operator="beginsWith" text="Success">
      <formula>LEFT(B163,LEN("Success"))="Success"</formula>
    </cfRule>
  </conditionalFormatting>
  <conditionalFormatting sqref="B164">
    <cfRule type="beginsWith" dxfId="3664" priority="315" operator="beginsWith" text="Error">
      <formula>LEFT(B164,LEN("Error"))="Error"</formula>
    </cfRule>
    <cfRule type="beginsWith" dxfId="3663" priority="316" operator="beginsWith" text="Success">
      <formula>LEFT(B164,LEN("Success"))="Success"</formula>
    </cfRule>
  </conditionalFormatting>
  <conditionalFormatting sqref="B165">
    <cfRule type="beginsWith" dxfId="3662" priority="317" operator="beginsWith" text="Error">
      <formula>LEFT(B165,LEN("Error"))="Error"</formula>
    </cfRule>
    <cfRule type="beginsWith" dxfId="3661" priority="318" operator="beginsWith" text="Success">
      <formula>LEFT(B165,LEN("Success"))="Success"</formula>
    </cfRule>
  </conditionalFormatting>
  <conditionalFormatting sqref="B166">
    <cfRule type="beginsWith" dxfId="3660" priority="319" operator="beginsWith" text="Error">
      <formula>LEFT(B166,LEN("Error"))="Error"</formula>
    </cfRule>
    <cfRule type="beginsWith" dxfId="3659" priority="320" operator="beginsWith" text="Success">
      <formula>LEFT(B166,LEN("Success"))="Success"</formula>
    </cfRule>
  </conditionalFormatting>
  <conditionalFormatting sqref="B167">
    <cfRule type="beginsWith" dxfId="3658" priority="321" operator="beginsWith" text="Error">
      <formula>LEFT(B167,LEN("Error"))="Error"</formula>
    </cfRule>
    <cfRule type="beginsWith" dxfId="3657" priority="322" operator="beginsWith" text="Success">
      <formula>LEFT(B167,LEN("Success"))="Success"</formula>
    </cfRule>
  </conditionalFormatting>
  <conditionalFormatting sqref="B168">
    <cfRule type="beginsWith" dxfId="3656" priority="323" operator="beginsWith" text="Error">
      <formula>LEFT(B168,LEN("Error"))="Error"</formula>
    </cfRule>
    <cfRule type="beginsWith" dxfId="3655" priority="324" operator="beginsWith" text="Success">
      <formula>LEFT(B168,LEN("Success"))="Success"</formula>
    </cfRule>
  </conditionalFormatting>
  <conditionalFormatting sqref="B169">
    <cfRule type="beginsWith" dxfId="3654" priority="325" operator="beginsWith" text="Error">
      <formula>LEFT(B169,LEN("Error"))="Error"</formula>
    </cfRule>
    <cfRule type="beginsWith" dxfId="3653" priority="326" operator="beginsWith" text="Success">
      <formula>LEFT(B169,LEN("Success"))="Success"</formula>
    </cfRule>
  </conditionalFormatting>
  <conditionalFormatting sqref="B170">
    <cfRule type="beginsWith" dxfId="3652" priority="327" operator="beginsWith" text="Error">
      <formula>LEFT(B170,LEN("Error"))="Error"</formula>
    </cfRule>
    <cfRule type="beginsWith" dxfId="3651" priority="328" operator="beginsWith" text="Success">
      <formula>LEFT(B170,LEN("Success"))="Success"</formula>
    </cfRule>
  </conditionalFormatting>
  <conditionalFormatting sqref="B171">
    <cfRule type="beginsWith" dxfId="3650" priority="329" operator="beginsWith" text="Error">
      <formula>LEFT(B171,LEN("Error"))="Error"</formula>
    </cfRule>
    <cfRule type="beginsWith" dxfId="3649" priority="330" operator="beginsWith" text="Success">
      <formula>LEFT(B171,LEN("Success"))="Success"</formula>
    </cfRule>
  </conditionalFormatting>
  <conditionalFormatting sqref="B172">
    <cfRule type="beginsWith" dxfId="3648" priority="331" operator="beginsWith" text="Error">
      <formula>LEFT(B172,LEN("Error"))="Error"</formula>
    </cfRule>
    <cfRule type="beginsWith" dxfId="3647" priority="332" operator="beginsWith" text="Success">
      <formula>LEFT(B172,LEN("Success"))="Success"</formula>
    </cfRule>
  </conditionalFormatting>
  <conditionalFormatting sqref="B173">
    <cfRule type="beginsWith" dxfId="3646" priority="333" operator="beginsWith" text="Error">
      <formula>LEFT(B173,LEN("Error"))="Error"</formula>
    </cfRule>
    <cfRule type="beginsWith" dxfId="3645" priority="334" operator="beginsWith" text="Success">
      <formula>LEFT(B173,LEN("Success"))="Success"</formula>
    </cfRule>
  </conditionalFormatting>
  <conditionalFormatting sqref="B174">
    <cfRule type="beginsWith" dxfId="3644" priority="335" operator="beginsWith" text="Error">
      <formula>LEFT(B174,LEN("Error"))="Error"</formula>
    </cfRule>
    <cfRule type="beginsWith" dxfId="3643" priority="336" operator="beginsWith" text="Success">
      <formula>LEFT(B174,LEN("Success"))="Success"</formula>
    </cfRule>
  </conditionalFormatting>
  <conditionalFormatting sqref="B175">
    <cfRule type="beginsWith" dxfId="3642" priority="337" operator="beginsWith" text="Error">
      <formula>LEFT(B175,LEN("Error"))="Error"</formula>
    </cfRule>
    <cfRule type="beginsWith" dxfId="3641" priority="338" operator="beginsWith" text="Success">
      <formula>LEFT(B175,LEN("Success"))="Success"</formula>
    </cfRule>
  </conditionalFormatting>
  <conditionalFormatting sqref="B176">
    <cfRule type="beginsWith" dxfId="3640" priority="339" operator="beginsWith" text="Error">
      <formula>LEFT(B176,LEN("Error"))="Error"</formula>
    </cfRule>
    <cfRule type="beginsWith" dxfId="3639" priority="340" operator="beginsWith" text="Success">
      <formula>LEFT(B176,LEN("Success"))="Success"</formula>
    </cfRule>
  </conditionalFormatting>
  <conditionalFormatting sqref="B177">
    <cfRule type="beginsWith" dxfId="3638" priority="341" operator="beginsWith" text="Error">
      <formula>LEFT(B177,LEN("Error"))="Error"</formula>
    </cfRule>
    <cfRule type="beginsWith" dxfId="3637" priority="342" operator="beginsWith" text="Success">
      <formula>LEFT(B177,LEN("Success"))="Success"</formula>
    </cfRule>
  </conditionalFormatting>
  <conditionalFormatting sqref="B178">
    <cfRule type="beginsWith" dxfId="3636" priority="343" operator="beginsWith" text="Error">
      <formula>LEFT(B178,LEN("Error"))="Error"</formula>
    </cfRule>
    <cfRule type="beginsWith" dxfId="3635" priority="344" operator="beginsWith" text="Success">
      <formula>LEFT(B178,LEN("Success"))="Success"</formula>
    </cfRule>
  </conditionalFormatting>
  <conditionalFormatting sqref="B179">
    <cfRule type="beginsWith" dxfId="3634" priority="345" operator="beginsWith" text="Error">
      <formula>LEFT(B179,LEN("Error"))="Error"</formula>
    </cfRule>
    <cfRule type="beginsWith" dxfId="3633" priority="346" operator="beginsWith" text="Success">
      <formula>LEFT(B179,LEN("Success"))="Success"</formula>
    </cfRule>
  </conditionalFormatting>
  <conditionalFormatting sqref="B180">
    <cfRule type="beginsWith" dxfId="3632" priority="347" operator="beginsWith" text="Error">
      <formula>LEFT(B180,LEN("Error"))="Error"</formula>
    </cfRule>
    <cfRule type="beginsWith" dxfId="3631" priority="348" operator="beginsWith" text="Success">
      <formula>LEFT(B180,LEN("Success"))="Success"</formula>
    </cfRule>
  </conditionalFormatting>
  <conditionalFormatting sqref="B181">
    <cfRule type="beginsWith" dxfId="3630" priority="349" operator="beginsWith" text="Error">
      <formula>LEFT(B181,LEN("Error"))="Error"</formula>
    </cfRule>
    <cfRule type="beginsWith" dxfId="3629" priority="350" operator="beginsWith" text="Success">
      <formula>LEFT(B181,LEN("Success"))="Success"</formula>
    </cfRule>
  </conditionalFormatting>
  <conditionalFormatting sqref="B182">
    <cfRule type="beginsWith" dxfId="3628" priority="351" operator="beginsWith" text="Error">
      <formula>LEFT(B182,LEN("Error"))="Error"</formula>
    </cfRule>
    <cfRule type="beginsWith" dxfId="3627" priority="352" operator="beginsWith" text="Success">
      <formula>LEFT(B182,LEN("Success"))="Success"</formula>
    </cfRule>
  </conditionalFormatting>
  <conditionalFormatting sqref="B183">
    <cfRule type="beginsWith" dxfId="3626" priority="353" operator="beginsWith" text="Error">
      <formula>LEFT(B183,LEN("Error"))="Error"</formula>
    </cfRule>
    <cfRule type="beginsWith" dxfId="3625" priority="354" operator="beginsWith" text="Success">
      <formula>LEFT(B183,LEN("Success"))="Success"</formula>
    </cfRule>
  </conditionalFormatting>
  <conditionalFormatting sqref="B184">
    <cfRule type="beginsWith" dxfId="3624" priority="355" operator="beginsWith" text="Error">
      <formula>LEFT(B184,LEN("Error"))="Error"</formula>
    </cfRule>
    <cfRule type="beginsWith" dxfId="3623" priority="356" operator="beginsWith" text="Success">
      <formula>LEFT(B184,LEN("Success"))="Success"</formula>
    </cfRule>
  </conditionalFormatting>
  <conditionalFormatting sqref="B185">
    <cfRule type="beginsWith" dxfId="3622" priority="357" operator="beginsWith" text="Error">
      <formula>LEFT(B185,LEN("Error"))="Error"</formula>
    </cfRule>
    <cfRule type="beginsWith" dxfId="3621" priority="358" operator="beginsWith" text="Success">
      <formula>LEFT(B185,LEN("Success"))="Success"</formula>
    </cfRule>
  </conditionalFormatting>
  <conditionalFormatting sqref="B186">
    <cfRule type="beginsWith" dxfId="3620" priority="359" operator="beginsWith" text="Error">
      <formula>LEFT(B186,LEN("Error"))="Error"</formula>
    </cfRule>
    <cfRule type="beginsWith" dxfId="3619" priority="360" operator="beginsWith" text="Success">
      <formula>LEFT(B186,LEN("Success"))="Success"</formula>
    </cfRule>
  </conditionalFormatting>
  <conditionalFormatting sqref="B187">
    <cfRule type="beginsWith" dxfId="3618" priority="361" operator="beginsWith" text="Error">
      <formula>LEFT(B187,LEN("Error"))="Error"</formula>
    </cfRule>
    <cfRule type="beginsWith" dxfId="3617" priority="362" operator="beginsWith" text="Success">
      <formula>LEFT(B187,LEN("Success"))="Success"</formula>
    </cfRule>
  </conditionalFormatting>
  <conditionalFormatting sqref="B188">
    <cfRule type="beginsWith" dxfId="3616" priority="363" operator="beginsWith" text="Error">
      <formula>LEFT(B188,LEN("Error"))="Error"</formula>
    </cfRule>
    <cfRule type="beginsWith" dxfId="3615" priority="364" operator="beginsWith" text="Success">
      <formula>LEFT(B188,LEN("Success"))="Success"</formula>
    </cfRule>
  </conditionalFormatting>
  <conditionalFormatting sqref="B189">
    <cfRule type="beginsWith" dxfId="3614" priority="365" operator="beginsWith" text="Error">
      <formula>LEFT(B189,LEN("Error"))="Error"</formula>
    </cfRule>
    <cfRule type="beginsWith" dxfId="3613" priority="366" operator="beginsWith" text="Success">
      <formula>LEFT(B189,LEN("Success"))="Success"</formula>
    </cfRule>
  </conditionalFormatting>
  <conditionalFormatting sqref="B190">
    <cfRule type="beginsWith" dxfId="3612" priority="367" operator="beginsWith" text="Error">
      <formula>LEFT(B190,LEN("Error"))="Error"</formula>
    </cfRule>
    <cfRule type="beginsWith" dxfId="3611" priority="368" operator="beginsWith" text="Success">
      <formula>LEFT(B190,LEN("Success"))="Success"</formula>
    </cfRule>
  </conditionalFormatting>
  <conditionalFormatting sqref="B191">
    <cfRule type="beginsWith" dxfId="3610" priority="369" operator="beginsWith" text="Error">
      <formula>LEFT(B191,LEN("Error"))="Error"</formula>
    </cfRule>
    <cfRule type="beginsWith" dxfId="3609" priority="370" operator="beginsWith" text="Success">
      <formula>LEFT(B191,LEN("Success"))="Success"</formula>
    </cfRule>
  </conditionalFormatting>
  <conditionalFormatting sqref="B192">
    <cfRule type="beginsWith" dxfId="3608" priority="371" operator="beginsWith" text="Error">
      <formula>LEFT(B192,LEN("Error"))="Error"</formula>
    </cfRule>
    <cfRule type="beginsWith" dxfId="3607" priority="372" operator="beginsWith" text="Success">
      <formula>LEFT(B192,LEN("Success"))="Success"</formula>
    </cfRule>
  </conditionalFormatting>
  <conditionalFormatting sqref="B193">
    <cfRule type="beginsWith" dxfId="3606" priority="373" operator="beginsWith" text="Error">
      <formula>LEFT(B193,LEN("Error"))="Error"</formula>
    </cfRule>
    <cfRule type="beginsWith" dxfId="3605" priority="374" operator="beginsWith" text="Success">
      <formula>LEFT(B193,LEN("Success"))="Success"</formula>
    </cfRule>
  </conditionalFormatting>
  <conditionalFormatting sqref="B194">
    <cfRule type="beginsWith" dxfId="3604" priority="375" operator="beginsWith" text="Error">
      <formula>LEFT(B194,LEN("Error"))="Error"</formula>
    </cfRule>
    <cfRule type="beginsWith" dxfId="3603" priority="376" operator="beginsWith" text="Success">
      <formula>LEFT(B194,LEN("Success"))="Success"</formula>
    </cfRule>
  </conditionalFormatting>
  <conditionalFormatting sqref="B195">
    <cfRule type="beginsWith" dxfId="3602" priority="377" operator="beginsWith" text="Error">
      <formula>LEFT(B195,LEN("Error"))="Error"</formula>
    </cfRule>
    <cfRule type="beginsWith" dxfId="3601" priority="378" operator="beginsWith" text="Success">
      <formula>LEFT(B195,LEN("Success"))="Success"</formula>
    </cfRule>
  </conditionalFormatting>
  <conditionalFormatting sqref="B196">
    <cfRule type="beginsWith" dxfId="3600" priority="379" operator="beginsWith" text="Error">
      <formula>LEFT(B196,LEN("Error"))="Error"</formula>
    </cfRule>
    <cfRule type="beginsWith" dxfId="3599" priority="380" operator="beginsWith" text="Success">
      <formula>LEFT(B196,LEN("Success"))="Success"</formula>
    </cfRule>
  </conditionalFormatting>
  <conditionalFormatting sqref="B197">
    <cfRule type="beginsWith" dxfId="3598" priority="381" operator="beginsWith" text="Error">
      <formula>LEFT(B197,LEN("Error"))="Error"</formula>
    </cfRule>
    <cfRule type="beginsWith" dxfId="3597" priority="382" operator="beginsWith" text="Success">
      <formula>LEFT(B197,LEN("Success"))="Success"</formula>
    </cfRule>
  </conditionalFormatting>
  <conditionalFormatting sqref="B198">
    <cfRule type="beginsWith" dxfId="3596" priority="383" operator="beginsWith" text="Error">
      <formula>LEFT(B198,LEN("Error"))="Error"</formula>
    </cfRule>
    <cfRule type="beginsWith" dxfId="3595" priority="384" operator="beginsWith" text="Success">
      <formula>LEFT(B198,LEN("Success"))="Success"</formula>
    </cfRule>
  </conditionalFormatting>
  <conditionalFormatting sqref="B199">
    <cfRule type="beginsWith" dxfId="3594" priority="385" operator="beginsWith" text="Error">
      <formula>LEFT(B199,LEN("Error"))="Error"</formula>
    </cfRule>
    <cfRule type="beginsWith" dxfId="3593" priority="386" operator="beginsWith" text="Success">
      <formula>LEFT(B199,LEN("Success"))="Success"</formula>
    </cfRule>
  </conditionalFormatting>
  <conditionalFormatting sqref="B200">
    <cfRule type="beginsWith" dxfId="3592" priority="387" operator="beginsWith" text="Error">
      <formula>LEFT(B200,LEN("Error"))="Error"</formula>
    </cfRule>
    <cfRule type="beginsWith" dxfId="3591" priority="388" operator="beginsWith" text="Success">
      <formula>LEFT(B200,LEN("Success"))="Success"</formula>
    </cfRule>
  </conditionalFormatting>
  <conditionalFormatting sqref="B201">
    <cfRule type="beginsWith" dxfId="3590" priority="389" operator="beginsWith" text="Error">
      <formula>LEFT(B201,LEN("Error"))="Error"</formula>
    </cfRule>
    <cfRule type="beginsWith" dxfId="3589" priority="390" operator="beginsWith" text="Success">
      <formula>LEFT(B201,LEN("Success"))="Success"</formula>
    </cfRule>
  </conditionalFormatting>
  <conditionalFormatting sqref="B202">
    <cfRule type="beginsWith" dxfId="3588" priority="391" operator="beginsWith" text="Error">
      <formula>LEFT(B202,LEN("Error"))="Error"</formula>
    </cfRule>
    <cfRule type="beginsWith" dxfId="3587" priority="392" operator="beginsWith" text="Success">
      <formula>LEFT(B202,LEN("Success"))="Success"</formula>
    </cfRule>
  </conditionalFormatting>
  <conditionalFormatting sqref="B203">
    <cfRule type="beginsWith" dxfId="3586" priority="393" operator="beginsWith" text="Error">
      <formula>LEFT(B203,LEN("Error"))="Error"</formula>
    </cfRule>
    <cfRule type="beginsWith" dxfId="3585" priority="394" operator="beginsWith" text="Success">
      <formula>LEFT(B203,LEN("Success"))="Success"</formula>
    </cfRule>
  </conditionalFormatting>
  <conditionalFormatting sqref="B204">
    <cfRule type="beginsWith" dxfId="3584" priority="395" operator="beginsWith" text="Error">
      <formula>LEFT(B204,LEN("Error"))="Error"</formula>
    </cfRule>
    <cfRule type="beginsWith" dxfId="3583" priority="396" operator="beginsWith" text="Success">
      <formula>LEFT(B204,LEN("Success"))="Success"</formula>
    </cfRule>
  </conditionalFormatting>
  <conditionalFormatting sqref="B205">
    <cfRule type="beginsWith" dxfId="3582" priority="397" operator="beginsWith" text="Error">
      <formula>LEFT(B205,LEN("Error"))="Error"</formula>
    </cfRule>
    <cfRule type="beginsWith" dxfId="3581" priority="398" operator="beginsWith" text="Success">
      <formula>LEFT(B205,LEN("Success"))="Success"</formula>
    </cfRule>
  </conditionalFormatting>
  <conditionalFormatting sqref="B206">
    <cfRule type="beginsWith" dxfId="3580" priority="399" operator="beginsWith" text="Error">
      <formula>LEFT(B206,LEN("Error"))="Error"</formula>
    </cfRule>
    <cfRule type="beginsWith" dxfId="3579" priority="400" operator="beginsWith" text="Success">
      <formula>LEFT(B206,LEN("Success"))="Success"</formula>
    </cfRule>
  </conditionalFormatting>
  <conditionalFormatting sqref="B207">
    <cfRule type="beginsWith" dxfId="3578" priority="401" operator="beginsWith" text="Error">
      <formula>LEFT(B207,LEN("Error"))="Error"</formula>
    </cfRule>
    <cfRule type="beginsWith" dxfId="3577" priority="402" operator="beginsWith" text="Success">
      <formula>LEFT(B207,LEN("Success"))="Success"</formula>
    </cfRule>
  </conditionalFormatting>
  <conditionalFormatting sqref="B208">
    <cfRule type="beginsWith" dxfId="3576" priority="403" operator="beginsWith" text="Error">
      <formula>LEFT(B208,LEN("Error"))="Error"</formula>
    </cfRule>
    <cfRule type="beginsWith" dxfId="3575" priority="404" operator="beginsWith" text="Success">
      <formula>LEFT(B208,LEN("Success"))="Success"</formula>
    </cfRule>
  </conditionalFormatting>
  <conditionalFormatting sqref="B209">
    <cfRule type="beginsWith" dxfId="3574" priority="405" operator="beginsWith" text="Error">
      <formula>LEFT(B209,LEN("Error"))="Error"</formula>
    </cfRule>
    <cfRule type="beginsWith" dxfId="3573" priority="406" operator="beginsWith" text="Success">
      <formula>LEFT(B209,LEN("Success"))="Success"</formula>
    </cfRule>
  </conditionalFormatting>
  <conditionalFormatting sqref="B210">
    <cfRule type="beginsWith" dxfId="3572" priority="407" operator="beginsWith" text="Error">
      <formula>LEFT(B210,LEN("Error"))="Error"</formula>
    </cfRule>
    <cfRule type="beginsWith" dxfId="3571" priority="408" operator="beginsWith" text="Success">
      <formula>LEFT(B210,LEN("Success"))="Success"</formula>
    </cfRule>
  </conditionalFormatting>
  <conditionalFormatting sqref="B211">
    <cfRule type="beginsWith" dxfId="3570" priority="409" operator="beginsWith" text="Error">
      <formula>LEFT(B211,LEN("Error"))="Error"</formula>
    </cfRule>
    <cfRule type="beginsWith" dxfId="3569" priority="410" operator="beginsWith" text="Success">
      <formula>LEFT(B211,LEN("Success"))="Success"</formula>
    </cfRule>
  </conditionalFormatting>
  <conditionalFormatting sqref="B212">
    <cfRule type="beginsWith" dxfId="3568" priority="411" operator="beginsWith" text="Error">
      <formula>LEFT(B212,LEN("Error"))="Error"</formula>
    </cfRule>
    <cfRule type="beginsWith" dxfId="3567" priority="412" operator="beginsWith" text="Success">
      <formula>LEFT(B212,LEN("Success"))="Success"</formula>
    </cfRule>
  </conditionalFormatting>
  <conditionalFormatting sqref="B213">
    <cfRule type="beginsWith" dxfId="3566" priority="413" operator="beginsWith" text="Error">
      <formula>LEFT(B213,LEN("Error"))="Error"</formula>
    </cfRule>
    <cfRule type="beginsWith" dxfId="3565" priority="414" operator="beginsWith" text="Success">
      <formula>LEFT(B213,LEN("Success"))="Success"</formula>
    </cfRule>
  </conditionalFormatting>
  <conditionalFormatting sqref="B214">
    <cfRule type="beginsWith" dxfId="3564" priority="415" operator="beginsWith" text="Error">
      <formula>LEFT(B214,LEN("Error"))="Error"</formula>
    </cfRule>
    <cfRule type="beginsWith" dxfId="3563" priority="416" operator="beginsWith" text="Success">
      <formula>LEFT(B214,LEN("Success"))="Success"</formula>
    </cfRule>
  </conditionalFormatting>
  <conditionalFormatting sqref="B215">
    <cfRule type="beginsWith" dxfId="3562" priority="417" operator="beginsWith" text="Error">
      <formula>LEFT(B215,LEN("Error"))="Error"</formula>
    </cfRule>
    <cfRule type="beginsWith" dxfId="3561" priority="418" operator="beginsWith" text="Success">
      <formula>LEFT(B215,LEN("Success"))="Success"</formula>
    </cfRule>
  </conditionalFormatting>
  <conditionalFormatting sqref="B216">
    <cfRule type="beginsWith" dxfId="3560" priority="419" operator="beginsWith" text="Error">
      <formula>LEFT(B216,LEN("Error"))="Error"</formula>
    </cfRule>
    <cfRule type="beginsWith" dxfId="3559" priority="420" operator="beginsWith" text="Success">
      <formula>LEFT(B216,LEN("Success"))="Success"</formula>
    </cfRule>
  </conditionalFormatting>
  <conditionalFormatting sqref="B217">
    <cfRule type="beginsWith" dxfId="3558" priority="421" operator="beginsWith" text="Error">
      <formula>LEFT(B217,LEN("Error"))="Error"</formula>
    </cfRule>
    <cfRule type="beginsWith" dxfId="3557" priority="422" operator="beginsWith" text="Success">
      <formula>LEFT(B217,LEN("Success"))="Success"</formula>
    </cfRule>
  </conditionalFormatting>
  <conditionalFormatting sqref="B218">
    <cfRule type="beginsWith" dxfId="3556" priority="423" operator="beginsWith" text="Error">
      <formula>LEFT(B218,LEN("Error"))="Error"</formula>
    </cfRule>
    <cfRule type="beginsWith" dxfId="3555" priority="424" operator="beginsWith" text="Success">
      <formula>LEFT(B218,LEN("Success"))="Success"</formula>
    </cfRule>
  </conditionalFormatting>
  <conditionalFormatting sqref="B219">
    <cfRule type="beginsWith" dxfId="3554" priority="425" operator="beginsWith" text="Error">
      <formula>LEFT(B219,LEN("Error"))="Error"</formula>
    </cfRule>
    <cfRule type="beginsWith" dxfId="3553" priority="426" operator="beginsWith" text="Success">
      <formula>LEFT(B219,LEN("Success"))="Success"</formula>
    </cfRule>
  </conditionalFormatting>
  <conditionalFormatting sqref="B220">
    <cfRule type="beginsWith" dxfId="3552" priority="427" operator="beginsWith" text="Error">
      <formula>LEFT(B220,LEN("Error"))="Error"</formula>
    </cfRule>
    <cfRule type="beginsWith" dxfId="3551" priority="428" operator="beginsWith" text="Success">
      <formula>LEFT(B220,LEN("Success"))="Success"</formula>
    </cfRule>
  </conditionalFormatting>
  <conditionalFormatting sqref="B221">
    <cfRule type="beginsWith" dxfId="3550" priority="429" operator="beginsWith" text="Error">
      <formula>LEFT(B221,LEN("Error"))="Error"</formula>
    </cfRule>
    <cfRule type="beginsWith" dxfId="3549" priority="430" operator="beginsWith" text="Success">
      <formula>LEFT(B221,LEN("Success"))="Success"</formula>
    </cfRule>
  </conditionalFormatting>
  <conditionalFormatting sqref="B222">
    <cfRule type="beginsWith" dxfId="3548" priority="431" operator="beginsWith" text="Error">
      <formula>LEFT(B222,LEN("Error"))="Error"</formula>
    </cfRule>
    <cfRule type="beginsWith" dxfId="3547" priority="432" operator="beginsWith" text="Success">
      <formula>LEFT(B222,LEN("Success"))="Success"</formula>
    </cfRule>
  </conditionalFormatting>
  <conditionalFormatting sqref="B223">
    <cfRule type="beginsWith" dxfId="3546" priority="433" operator="beginsWith" text="Error">
      <formula>LEFT(B223,LEN("Error"))="Error"</formula>
    </cfRule>
    <cfRule type="beginsWith" dxfId="3545" priority="434" operator="beginsWith" text="Success">
      <formula>LEFT(B223,LEN("Success"))="Success"</formula>
    </cfRule>
  </conditionalFormatting>
  <conditionalFormatting sqref="B224">
    <cfRule type="beginsWith" dxfId="3544" priority="435" operator="beginsWith" text="Error">
      <formula>LEFT(B224,LEN("Error"))="Error"</formula>
    </cfRule>
    <cfRule type="beginsWith" dxfId="3543" priority="436" operator="beginsWith" text="Success">
      <formula>LEFT(B224,LEN("Success"))="Success"</formula>
    </cfRule>
  </conditionalFormatting>
  <conditionalFormatting sqref="B225">
    <cfRule type="beginsWith" dxfId="3542" priority="437" operator="beginsWith" text="Error">
      <formula>LEFT(B225,LEN("Error"))="Error"</formula>
    </cfRule>
    <cfRule type="beginsWith" dxfId="3541" priority="438" operator="beginsWith" text="Success">
      <formula>LEFT(B225,LEN("Success"))="Success"</formula>
    </cfRule>
  </conditionalFormatting>
  <conditionalFormatting sqref="B226">
    <cfRule type="beginsWith" dxfId="3540" priority="439" operator="beginsWith" text="Error">
      <formula>LEFT(B226,LEN("Error"))="Error"</formula>
    </cfRule>
    <cfRule type="beginsWith" dxfId="3539" priority="440" operator="beginsWith" text="Success">
      <formula>LEFT(B226,LEN("Success"))="Success"</formula>
    </cfRule>
  </conditionalFormatting>
  <conditionalFormatting sqref="B227">
    <cfRule type="beginsWith" dxfId="3538" priority="441" operator="beginsWith" text="Error">
      <formula>LEFT(B227,LEN("Error"))="Error"</formula>
    </cfRule>
    <cfRule type="beginsWith" dxfId="3537" priority="442" operator="beginsWith" text="Success">
      <formula>LEFT(B227,LEN("Success"))="Success"</formula>
    </cfRule>
  </conditionalFormatting>
  <conditionalFormatting sqref="B228">
    <cfRule type="beginsWith" dxfId="3536" priority="443" operator="beginsWith" text="Error">
      <formula>LEFT(B228,LEN("Error"))="Error"</formula>
    </cfRule>
    <cfRule type="beginsWith" dxfId="3535" priority="444" operator="beginsWith" text="Success">
      <formula>LEFT(B228,LEN("Success"))="Success"</formula>
    </cfRule>
  </conditionalFormatting>
  <conditionalFormatting sqref="B229">
    <cfRule type="beginsWith" dxfId="3534" priority="445" operator="beginsWith" text="Error">
      <formula>LEFT(B229,LEN("Error"))="Error"</formula>
    </cfRule>
    <cfRule type="beginsWith" dxfId="3533" priority="446" operator="beginsWith" text="Success">
      <formula>LEFT(B229,LEN("Success"))="Success"</formula>
    </cfRule>
  </conditionalFormatting>
  <conditionalFormatting sqref="B230">
    <cfRule type="beginsWith" dxfId="3532" priority="447" operator="beginsWith" text="Error">
      <formula>LEFT(B230,LEN("Error"))="Error"</formula>
    </cfRule>
    <cfRule type="beginsWith" dxfId="3531" priority="448" operator="beginsWith" text="Success">
      <formula>LEFT(B230,LEN("Success"))="Success"</formula>
    </cfRule>
  </conditionalFormatting>
  <conditionalFormatting sqref="B231">
    <cfRule type="beginsWith" dxfId="3530" priority="449" operator="beginsWith" text="Error">
      <formula>LEFT(B231,LEN("Error"))="Error"</formula>
    </cfRule>
    <cfRule type="beginsWith" dxfId="3529" priority="450" operator="beginsWith" text="Success">
      <formula>LEFT(B231,LEN("Success"))="Success"</formula>
    </cfRule>
  </conditionalFormatting>
  <conditionalFormatting sqref="B232">
    <cfRule type="beginsWith" dxfId="3528" priority="451" operator="beginsWith" text="Error">
      <formula>LEFT(B232,LEN("Error"))="Error"</formula>
    </cfRule>
    <cfRule type="beginsWith" dxfId="3527" priority="452" operator="beginsWith" text="Success">
      <formula>LEFT(B232,LEN("Success"))="Success"</formula>
    </cfRule>
  </conditionalFormatting>
  <conditionalFormatting sqref="B233">
    <cfRule type="beginsWith" dxfId="3526" priority="453" operator="beginsWith" text="Error">
      <formula>LEFT(B233,LEN("Error"))="Error"</formula>
    </cfRule>
    <cfRule type="beginsWith" dxfId="3525" priority="454" operator="beginsWith" text="Success">
      <formula>LEFT(B233,LEN("Success"))="Success"</formula>
    </cfRule>
  </conditionalFormatting>
  <conditionalFormatting sqref="B234">
    <cfRule type="beginsWith" dxfId="3524" priority="455" operator="beginsWith" text="Error">
      <formula>LEFT(B234,LEN("Error"))="Error"</formula>
    </cfRule>
    <cfRule type="beginsWith" dxfId="3523" priority="456" operator="beginsWith" text="Success">
      <formula>LEFT(B234,LEN("Success"))="Success"</formula>
    </cfRule>
  </conditionalFormatting>
  <conditionalFormatting sqref="B235">
    <cfRule type="beginsWith" dxfId="3522" priority="457" operator="beginsWith" text="Error">
      <formula>LEFT(B235,LEN("Error"))="Error"</formula>
    </cfRule>
    <cfRule type="beginsWith" dxfId="3521" priority="458" operator="beginsWith" text="Success">
      <formula>LEFT(B235,LEN("Success"))="Success"</formula>
    </cfRule>
  </conditionalFormatting>
  <conditionalFormatting sqref="B236">
    <cfRule type="beginsWith" dxfId="3520" priority="459" operator="beginsWith" text="Error">
      <formula>LEFT(B236,LEN("Error"))="Error"</formula>
    </cfRule>
    <cfRule type="beginsWith" dxfId="3519" priority="460" operator="beginsWith" text="Success">
      <formula>LEFT(B236,LEN("Success"))="Success"</formula>
    </cfRule>
  </conditionalFormatting>
  <conditionalFormatting sqref="B237">
    <cfRule type="beginsWith" dxfId="3518" priority="461" operator="beginsWith" text="Error">
      <formula>LEFT(B237,LEN("Error"))="Error"</formula>
    </cfRule>
    <cfRule type="beginsWith" dxfId="3517" priority="462" operator="beginsWith" text="Success">
      <formula>LEFT(B237,LEN("Success"))="Success"</formula>
    </cfRule>
  </conditionalFormatting>
  <conditionalFormatting sqref="B238">
    <cfRule type="beginsWith" dxfId="3516" priority="463" operator="beginsWith" text="Error">
      <formula>LEFT(B238,LEN("Error"))="Error"</formula>
    </cfRule>
    <cfRule type="beginsWith" dxfId="3515" priority="464" operator="beginsWith" text="Success">
      <formula>LEFT(B238,LEN("Success"))="Success"</formula>
    </cfRule>
  </conditionalFormatting>
  <conditionalFormatting sqref="B239">
    <cfRule type="beginsWith" dxfId="3514" priority="465" operator="beginsWith" text="Error">
      <formula>LEFT(B239,LEN("Error"))="Error"</formula>
    </cfRule>
    <cfRule type="beginsWith" dxfId="3513" priority="466" operator="beginsWith" text="Success">
      <formula>LEFT(B239,LEN("Success"))="Success"</formula>
    </cfRule>
  </conditionalFormatting>
  <conditionalFormatting sqref="B240">
    <cfRule type="beginsWith" dxfId="3512" priority="467" operator="beginsWith" text="Error">
      <formula>LEFT(B240,LEN("Error"))="Error"</formula>
    </cfRule>
    <cfRule type="beginsWith" dxfId="3511" priority="468" operator="beginsWith" text="Success">
      <formula>LEFT(B240,LEN("Success"))="Success"</formula>
    </cfRule>
  </conditionalFormatting>
  <conditionalFormatting sqref="B241">
    <cfRule type="beginsWith" dxfId="3510" priority="469" operator="beginsWith" text="Error">
      <formula>LEFT(B241,LEN("Error"))="Error"</formula>
    </cfRule>
    <cfRule type="beginsWith" dxfId="3509" priority="470" operator="beginsWith" text="Success">
      <formula>LEFT(B241,LEN("Success"))="Success"</formula>
    </cfRule>
  </conditionalFormatting>
  <conditionalFormatting sqref="B242">
    <cfRule type="beginsWith" dxfId="3508" priority="471" operator="beginsWith" text="Error">
      <formula>LEFT(B242,LEN("Error"))="Error"</formula>
    </cfRule>
    <cfRule type="beginsWith" dxfId="3507" priority="472" operator="beginsWith" text="Success">
      <formula>LEFT(B242,LEN("Success"))="Success"</formula>
    </cfRule>
  </conditionalFormatting>
  <conditionalFormatting sqref="B243">
    <cfRule type="beginsWith" dxfId="3506" priority="473" operator="beginsWith" text="Error">
      <formula>LEFT(B243,LEN("Error"))="Error"</formula>
    </cfRule>
    <cfRule type="beginsWith" dxfId="3505" priority="474" operator="beginsWith" text="Success">
      <formula>LEFT(B243,LEN("Success"))="Success"</formula>
    </cfRule>
  </conditionalFormatting>
  <conditionalFormatting sqref="B244">
    <cfRule type="beginsWith" dxfId="3504" priority="475" operator="beginsWith" text="Error">
      <formula>LEFT(B244,LEN("Error"))="Error"</formula>
    </cfRule>
    <cfRule type="beginsWith" dxfId="3503" priority="476" operator="beginsWith" text="Success">
      <formula>LEFT(B244,LEN("Success"))="Success"</formula>
    </cfRule>
  </conditionalFormatting>
  <conditionalFormatting sqref="B245">
    <cfRule type="beginsWith" dxfId="3502" priority="477" operator="beginsWith" text="Error">
      <formula>LEFT(B245,LEN("Error"))="Error"</formula>
    </cfRule>
    <cfRule type="beginsWith" dxfId="3501" priority="478" operator="beginsWith" text="Success">
      <formula>LEFT(B245,LEN("Success"))="Success"</formula>
    </cfRule>
  </conditionalFormatting>
  <conditionalFormatting sqref="B246">
    <cfRule type="beginsWith" dxfId="3500" priority="479" operator="beginsWith" text="Error">
      <formula>LEFT(B246,LEN("Error"))="Error"</formula>
    </cfRule>
    <cfRule type="beginsWith" dxfId="3499" priority="480" operator="beginsWith" text="Success">
      <formula>LEFT(B246,LEN("Success"))="Success"</formula>
    </cfRule>
  </conditionalFormatting>
  <conditionalFormatting sqref="B247">
    <cfRule type="beginsWith" dxfId="3498" priority="481" operator="beginsWith" text="Error">
      <formula>LEFT(B247,LEN("Error"))="Error"</formula>
    </cfRule>
    <cfRule type="beginsWith" dxfId="3497" priority="482" operator="beginsWith" text="Success">
      <formula>LEFT(B247,LEN("Success"))="Success"</formula>
    </cfRule>
  </conditionalFormatting>
  <conditionalFormatting sqref="B248">
    <cfRule type="beginsWith" dxfId="3496" priority="483" operator="beginsWith" text="Error">
      <formula>LEFT(B248,LEN("Error"))="Error"</formula>
    </cfRule>
    <cfRule type="beginsWith" dxfId="3495" priority="484" operator="beginsWith" text="Success">
      <formula>LEFT(B248,LEN("Success"))="Success"</formula>
    </cfRule>
  </conditionalFormatting>
  <conditionalFormatting sqref="B249">
    <cfRule type="beginsWith" dxfId="3494" priority="485" operator="beginsWith" text="Error">
      <formula>LEFT(B249,LEN("Error"))="Error"</formula>
    </cfRule>
    <cfRule type="beginsWith" dxfId="3493" priority="486" operator="beginsWith" text="Success">
      <formula>LEFT(B249,LEN("Success"))="Success"</formula>
    </cfRule>
  </conditionalFormatting>
  <conditionalFormatting sqref="B250">
    <cfRule type="beginsWith" dxfId="3492" priority="487" operator="beginsWith" text="Error">
      <formula>LEFT(B250,LEN("Error"))="Error"</formula>
    </cfRule>
    <cfRule type="beginsWith" dxfId="3491" priority="488" operator="beginsWith" text="Success">
      <formula>LEFT(B250,LEN("Success"))="Success"</formula>
    </cfRule>
  </conditionalFormatting>
  <conditionalFormatting sqref="B251">
    <cfRule type="beginsWith" dxfId="3490" priority="489" operator="beginsWith" text="Error">
      <formula>LEFT(B251,LEN("Error"))="Error"</formula>
    </cfRule>
    <cfRule type="beginsWith" dxfId="3489" priority="490" operator="beginsWith" text="Success">
      <formula>LEFT(B251,LEN("Success"))="Success"</formula>
    </cfRule>
  </conditionalFormatting>
  <conditionalFormatting sqref="B252">
    <cfRule type="beginsWith" dxfId="3488" priority="491" operator="beginsWith" text="Error">
      <formula>LEFT(B252,LEN("Error"))="Error"</formula>
    </cfRule>
    <cfRule type="beginsWith" dxfId="3487" priority="492" operator="beginsWith" text="Success">
      <formula>LEFT(B252,LEN("Success"))="Success"</formula>
    </cfRule>
  </conditionalFormatting>
  <conditionalFormatting sqref="B253">
    <cfRule type="beginsWith" dxfId="3486" priority="493" operator="beginsWith" text="Error">
      <formula>LEFT(B253,LEN("Error"))="Error"</formula>
    </cfRule>
    <cfRule type="beginsWith" dxfId="3485" priority="494" operator="beginsWith" text="Success">
      <formula>LEFT(B253,LEN("Success"))="Success"</formula>
    </cfRule>
  </conditionalFormatting>
  <conditionalFormatting sqref="B254">
    <cfRule type="beginsWith" dxfId="3484" priority="495" operator="beginsWith" text="Error">
      <formula>LEFT(B254,LEN("Error"))="Error"</formula>
    </cfRule>
    <cfRule type="beginsWith" dxfId="3483" priority="496" operator="beginsWith" text="Success">
      <formula>LEFT(B254,LEN("Success"))="Success"</formula>
    </cfRule>
  </conditionalFormatting>
  <conditionalFormatting sqref="B255">
    <cfRule type="beginsWith" dxfId="3482" priority="497" operator="beginsWith" text="Error">
      <formula>LEFT(B255,LEN("Error"))="Error"</formula>
    </cfRule>
    <cfRule type="beginsWith" dxfId="3481" priority="498" operator="beginsWith" text="Success">
      <formula>LEFT(B255,LEN("Success"))="Success"</formula>
    </cfRule>
  </conditionalFormatting>
  <conditionalFormatting sqref="B256">
    <cfRule type="beginsWith" dxfId="3480" priority="499" operator="beginsWith" text="Error">
      <formula>LEFT(B256,LEN("Error"))="Error"</formula>
    </cfRule>
    <cfRule type="beginsWith" dxfId="3479" priority="500" operator="beginsWith" text="Success">
      <formula>LEFT(B256,LEN("Success"))="Success"</formula>
    </cfRule>
  </conditionalFormatting>
  <conditionalFormatting sqref="B257">
    <cfRule type="beginsWith" dxfId="3478" priority="501" operator="beginsWith" text="Error">
      <formula>LEFT(B257,LEN("Error"))="Error"</formula>
    </cfRule>
    <cfRule type="beginsWith" dxfId="3477" priority="502" operator="beginsWith" text="Success">
      <formula>LEFT(B257,LEN("Success"))="Success"</formula>
    </cfRule>
  </conditionalFormatting>
  <conditionalFormatting sqref="B258">
    <cfRule type="beginsWith" dxfId="3476" priority="503" operator="beginsWith" text="Error">
      <formula>LEFT(B258,LEN("Error"))="Error"</formula>
    </cfRule>
    <cfRule type="beginsWith" dxfId="3475" priority="504" operator="beginsWith" text="Success">
      <formula>LEFT(B258,LEN("Success"))="Success"</formula>
    </cfRule>
  </conditionalFormatting>
  <conditionalFormatting sqref="B259">
    <cfRule type="beginsWith" dxfId="3474" priority="505" operator="beginsWith" text="Error">
      <formula>LEFT(B259,LEN("Error"))="Error"</formula>
    </cfRule>
    <cfRule type="beginsWith" dxfId="3473" priority="506" operator="beginsWith" text="Success">
      <formula>LEFT(B259,LEN("Success"))="Success"</formula>
    </cfRule>
  </conditionalFormatting>
  <conditionalFormatting sqref="B260">
    <cfRule type="beginsWith" dxfId="3472" priority="507" operator="beginsWith" text="Error">
      <formula>LEFT(B260,LEN("Error"))="Error"</formula>
    </cfRule>
    <cfRule type="beginsWith" dxfId="3471" priority="508" operator="beginsWith" text="Success">
      <formula>LEFT(B260,LEN("Success"))="Success"</formula>
    </cfRule>
  </conditionalFormatting>
  <conditionalFormatting sqref="B261">
    <cfRule type="beginsWith" dxfId="3470" priority="509" operator="beginsWith" text="Error">
      <formula>LEFT(B261,LEN("Error"))="Error"</formula>
    </cfRule>
    <cfRule type="beginsWith" dxfId="3469" priority="510" operator="beginsWith" text="Success">
      <formula>LEFT(B261,LEN("Success"))="Success"</formula>
    </cfRule>
  </conditionalFormatting>
  <conditionalFormatting sqref="B262">
    <cfRule type="beginsWith" dxfId="3468" priority="511" operator="beginsWith" text="Error">
      <formula>LEFT(B262,LEN("Error"))="Error"</formula>
    </cfRule>
    <cfRule type="beginsWith" dxfId="3467" priority="512" operator="beginsWith" text="Success">
      <formula>LEFT(B262,LEN("Success"))="Success"</formula>
    </cfRule>
  </conditionalFormatting>
  <conditionalFormatting sqref="B263">
    <cfRule type="beginsWith" dxfId="3466" priority="513" operator="beginsWith" text="Error">
      <formula>LEFT(B263,LEN("Error"))="Error"</formula>
    </cfRule>
    <cfRule type="beginsWith" dxfId="3465" priority="514" operator="beginsWith" text="Success">
      <formula>LEFT(B263,LEN("Success"))="Success"</formula>
    </cfRule>
  </conditionalFormatting>
  <conditionalFormatting sqref="B264">
    <cfRule type="beginsWith" dxfId="3464" priority="515" operator="beginsWith" text="Error">
      <formula>LEFT(B264,LEN("Error"))="Error"</formula>
    </cfRule>
    <cfRule type="beginsWith" dxfId="3463" priority="516" operator="beginsWith" text="Success">
      <formula>LEFT(B264,LEN("Success"))="Success"</formula>
    </cfRule>
  </conditionalFormatting>
  <conditionalFormatting sqref="B265">
    <cfRule type="beginsWith" dxfId="3462" priority="517" operator="beginsWith" text="Error">
      <formula>LEFT(B265,LEN("Error"))="Error"</formula>
    </cfRule>
    <cfRule type="beginsWith" dxfId="3461" priority="518" operator="beginsWith" text="Success">
      <formula>LEFT(B265,LEN("Success"))="Success"</formula>
    </cfRule>
  </conditionalFormatting>
  <conditionalFormatting sqref="B266">
    <cfRule type="beginsWith" dxfId="3460" priority="519" operator="beginsWith" text="Error">
      <formula>LEFT(B266,LEN("Error"))="Error"</formula>
    </cfRule>
    <cfRule type="beginsWith" dxfId="3459" priority="520" operator="beginsWith" text="Success">
      <formula>LEFT(B266,LEN("Success"))="Success"</formula>
    </cfRule>
  </conditionalFormatting>
  <conditionalFormatting sqref="B267">
    <cfRule type="beginsWith" dxfId="3458" priority="521" operator="beginsWith" text="Error">
      <formula>LEFT(B267,LEN("Error"))="Error"</formula>
    </cfRule>
    <cfRule type="beginsWith" dxfId="3457" priority="522" operator="beginsWith" text="Success">
      <formula>LEFT(B267,LEN("Success"))="Success"</formula>
    </cfRule>
  </conditionalFormatting>
  <conditionalFormatting sqref="B268">
    <cfRule type="beginsWith" dxfId="3456" priority="523" operator="beginsWith" text="Error">
      <formula>LEFT(B268,LEN("Error"))="Error"</formula>
    </cfRule>
    <cfRule type="beginsWith" dxfId="3455" priority="524" operator="beginsWith" text="Success">
      <formula>LEFT(B268,LEN("Success"))="Success"</formula>
    </cfRule>
  </conditionalFormatting>
  <conditionalFormatting sqref="B269">
    <cfRule type="beginsWith" dxfId="3454" priority="525" operator="beginsWith" text="Error">
      <formula>LEFT(B269,LEN("Error"))="Error"</formula>
    </cfRule>
    <cfRule type="beginsWith" dxfId="3453" priority="526" operator="beginsWith" text="Success">
      <formula>LEFT(B269,LEN("Success"))="Success"</formula>
    </cfRule>
  </conditionalFormatting>
  <conditionalFormatting sqref="B270">
    <cfRule type="beginsWith" dxfId="3452" priority="527" operator="beginsWith" text="Error">
      <formula>LEFT(B270,LEN("Error"))="Error"</formula>
    </cfRule>
    <cfRule type="beginsWith" dxfId="3451" priority="528" operator="beginsWith" text="Success">
      <formula>LEFT(B270,LEN("Success"))="Success"</formula>
    </cfRule>
  </conditionalFormatting>
  <conditionalFormatting sqref="B271">
    <cfRule type="beginsWith" dxfId="3450" priority="529" operator="beginsWith" text="Error">
      <formula>LEFT(B271,LEN("Error"))="Error"</formula>
    </cfRule>
    <cfRule type="beginsWith" dxfId="3449" priority="530" operator="beginsWith" text="Success">
      <formula>LEFT(B271,LEN("Success"))="Success"</formula>
    </cfRule>
  </conditionalFormatting>
  <conditionalFormatting sqref="B272">
    <cfRule type="beginsWith" dxfId="3448" priority="531" operator="beginsWith" text="Error">
      <formula>LEFT(B272,LEN("Error"))="Error"</formula>
    </cfRule>
    <cfRule type="beginsWith" dxfId="3447" priority="532" operator="beginsWith" text="Success">
      <formula>LEFT(B272,LEN("Success"))="Success"</formula>
    </cfRule>
  </conditionalFormatting>
  <conditionalFormatting sqref="B273">
    <cfRule type="beginsWith" dxfId="3446" priority="533" operator="beginsWith" text="Error">
      <formula>LEFT(B273,LEN("Error"))="Error"</formula>
    </cfRule>
    <cfRule type="beginsWith" dxfId="3445" priority="534" operator="beginsWith" text="Success">
      <formula>LEFT(B273,LEN("Success"))="Success"</formula>
    </cfRule>
  </conditionalFormatting>
  <conditionalFormatting sqref="B274">
    <cfRule type="beginsWith" dxfId="3444" priority="535" operator="beginsWith" text="Error">
      <formula>LEFT(B274,LEN("Error"))="Error"</formula>
    </cfRule>
    <cfRule type="beginsWith" dxfId="3443" priority="536" operator="beginsWith" text="Success">
      <formula>LEFT(B274,LEN("Success"))="Success"</formula>
    </cfRule>
  </conditionalFormatting>
  <conditionalFormatting sqref="B275">
    <cfRule type="beginsWith" dxfId="3442" priority="537" operator="beginsWith" text="Error">
      <formula>LEFT(B275,LEN("Error"))="Error"</formula>
    </cfRule>
    <cfRule type="beginsWith" dxfId="3441" priority="538" operator="beginsWith" text="Success">
      <formula>LEFT(B275,LEN("Success"))="Success"</formula>
    </cfRule>
  </conditionalFormatting>
  <conditionalFormatting sqref="B276">
    <cfRule type="beginsWith" dxfId="3440" priority="539" operator="beginsWith" text="Error">
      <formula>LEFT(B276,LEN("Error"))="Error"</formula>
    </cfRule>
    <cfRule type="beginsWith" dxfId="3439" priority="540" operator="beginsWith" text="Success">
      <formula>LEFT(B276,LEN("Success"))="Success"</formula>
    </cfRule>
  </conditionalFormatting>
  <conditionalFormatting sqref="B277">
    <cfRule type="beginsWith" dxfId="3438" priority="541" operator="beginsWith" text="Error">
      <formula>LEFT(B277,LEN("Error"))="Error"</formula>
    </cfRule>
    <cfRule type="beginsWith" dxfId="3437" priority="542" operator="beginsWith" text="Success">
      <formula>LEFT(B277,LEN("Success"))="Success"</formula>
    </cfRule>
  </conditionalFormatting>
  <conditionalFormatting sqref="B278">
    <cfRule type="beginsWith" dxfId="3436" priority="543" operator="beginsWith" text="Error">
      <formula>LEFT(B278,LEN("Error"))="Error"</formula>
    </cfRule>
    <cfRule type="beginsWith" dxfId="3435" priority="544" operator="beginsWith" text="Success">
      <formula>LEFT(B278,LEN("Success"))="Success"</formula>
    </cfRule>
  </conditionalFormatting>
  <conditionalFormatting sqref="B279">
    <cfRule type="beginsWith" dxfId="3434" priority="545" operator="beginsWith" text="Error">
      <formula>LEFT(B279,LEN("Error"))="Error"</formula>
    </cfRule>
    <cfRule type="beginsWith" dxfId="3433" priority="546" operator="beginsWith" text="Success">
      <formula>LEFT(B279,LEN("Success"))="Success"</formula>
    </cfRule>
  </conditionalFormatting>
  <conditionalFormatting sqref="B280">
    <cfRule type="beginsWith" dxfId="3432" priority="547" operator="beginsWith" text="Error">
      <formula>LEFT(B280,LEN("Error"))="Error"</formula>
    </cfRule>
    <cfRule type="beginsWith" dxfId="3431" priority="548" operator="beginsWith" text="Success">
      <formula>LEFT(B280,LEN("Success"))="Success"</formula>
    </cfRule>
  </conditionalFormatting>
  <conditionalFormatting sqref="B281">
    <cfRule type="beginsWith" dxfId="3430" priority="549" operator="beginsWith" text="Error">
      <formula>LEFT(B281,LEN("Error"))="Error"</formula>
    </cfRule>
    <cfRule type="beginsWith" dxfId="3429" priority="550" operator="beginsWith" text="Success">
      <formula>LEFT(B281,LEN("Success"))="Success"</formula>
    </cfRule>
  </conditionalFormatting>
  <conditionalFormatting sqref="B282">
    <cfRule type="beginsWith" dxfId="3428" priority="551" operator="beginsWith" text="Error">
      <formula>LEFT(B282,LEN("Error"))="Error"</formula>
    </cfRule>
    <cfRule type="beginsWith" dxfId="3427" priority="552" operator="beginsWith" text="Success">
      <formula>LEFT(B282,LEN("Success"))="Success"</formula>
    </cfRule>
  </conditionalFormatting>
  <conditionalFormatting sqref="B283">
    <cfRule type="beginsWith" dxfId="3426" priority="553" operator="beginsWith" text="Error">
      <formula>LEFT(B283,LEN("Error"))="Error"</formula>
    </cfRule>
    <cfRule type="beginsWith" dxfId="3425" priority="554" operator="beginsWith" text="Success">
      <formula>LEFT(B283,LEN("Success"))="Success"</formula>
    </cfRule>
  </conditionalFormatting>
  <conditionalFormatting sqref="B284">
    <cfRule type="beginsWith" dxfId="3424" priority="555" operator="beginsWith" text="Error">
      <formula>LEFT(B284,LEN("Error"))="Error"</formula>
    </cfRule>
    <cfRule type="beginsWith" dxfId="3423" priority="556" operator="beginsWith" text="Success">
      <formula>LEFT(B284,LEN("Success"))="Success"</formula>
    </cfRule>
  </conditionalFormatting>
  <conditionalFormatting sqref="B285">
    <cfRule type="beginsWith" dxfId="3422" priority="557" operator="beginsWith" text="Error">
      <formula>LEFT(B285,LEN("Error"))="Error"</formula>
    </cfRule>
    <cfRule type="beginsWith" dxfId="3421" priority="558" operator="beginsWith" text="Success">
      <formula>LEFT(B285,LEN("Success"))="Success"</formula>
    </cfRule>
  </conditionalFormatting>
  <conditionalFormatting sqref="B286">
    <cfRule type="beginsWith" dxfId="3420" priority="559" operator="beginsWith" text="Error">
      <formula>LEFT(B286,LEN("Error"))="Error"</formula>
    </cfRule>
    <cfRule type="beginsWith" dxfId="3419" priority="560" operator="beginsWith" text="Success">
      <formula>LEFT(B286,LEN("Success"))="Success"</formula>
    </cfRule>
  </conditionalFormatting>
  <conditionalFormatting sqref="B287">
    <cfRule type="beginsWith" dxfId="3418" priority="561" operator="beginsWith" text="Error">
      <formula>LEFT(B287,LEN("Error"))="Error"</formula>
    </cfRule>
    <cfRule type="beginsWith" dxfId="3417" priority="562" operator="beginsWith" text="Success">
      <formula>LEFT(B287,LEN("Success"))="Success"</formula>
    </cfRule>
  </conditionalFormatting>
  <conditionalFormatting sqref="B288">
    <cfRule type="beginsWith" dxfId="3416" priority="563" operator="beginsWith" text="Error">
      <formula>LEFT(B288,LEN("Error"))="Error"</formula>
    </cfRule>
    <cfRule type="beginsWith" dxfId="3415" priority="564" operator="beginsWith" text="Success">
      <formula>LEFT(B288,LEN("Success"))="Success"</formula>
    </cfRule>
  </conditionalFormatting>
  <conditionalFormatting sqref="B289">
    <cfRule type="beginsWith" dxfId="3414" priority="565" operator="beginsWith" text="Error">
      <formula>LEFT(B289,LEN("Error"))="Error"</formula>
    </cfRule>
    <cfRule type="beginsWith" dxfId="3413" priority="566" operator="beginsWith" text="Success">
      <formula>LEFT(B289,LEN("Success"))="Success"</formula>
    </cfRule>
  </conditionalFormatting>
  <conditionalFormatting sqref="B290">
    <cfRule type="beginsWith" dxfId="3412" priority="567" operator="beginsWith" text="Error">
      <formula>LEFT(B290,LEN("Error"))="Error"</formula>
    </cfRule>
    <cfRule type="beginsWith" dxfId="3411" priority="568" operator="beginsWith" text="Success">
      <formula>LEFT(B290,LEN("Success"))="Success"</formula>
    </cfRule>
  </conditionalFormatting>
  <conditionalFormatting sqref="B291">
    <cfRule type="beginsWith" dxfId="3410" priority="569" operator="beginsWith" text="Error">
      <formula>LEFT(B291,LEN("Error"))="Error"</formula>
    </cfRule>
    <cfRule type="beginsWith" dxfId="3409" priority="570" operator="beginsWith" text="Success">
      <formula>LEFT(B291,LEN("Success"))="Success"</formula>
    </cfRule>
  </conditionalFormatting>
  <conditionalFormatting sqref="B292">
    <cfRule type="beginsWith" dxfId="3408" priority="571" operator="beginsWith" text="Error">
      <formula>LEFT(B292,LEN("Error"))="Error"</formula>
    </cfRule>
    <cfRule type="beginsWith" dxfId="3407" priority="572" operator="beginsWith" text="Success">
      <formula>LEFT(B292,LEN("Success"))="Success"</formula>
    </cfRule>
  </conditionalFormatting>
  <conditionalFormatting sqref="B293">
    <cfRule type="beginsWith" dxfId="3406" priority="573" operator="beginsWith" text="Error">
      <formula>LEFT(B293,LEN("Error"))="Error"</formula>
    </cfRule>
    <cfRule type="beginsWith" dxfId="3405" priority="574" operator="beginsWith" text="Success">
      <formula>LEFT(B293,LEN("Success"))="Success"</formula>
    </cfRule>
  </conditionalFormatting>
  <conditionalFormatting sqref="B294">
    <cfRule type="beginsWith" dxfId="3404" priority="575" operator="beginsWith" text="Error">
      <formula>LEFT(B294,LEN("Error"))="Error"</formula>
    </cfRule>
    <cfRule type="beginsWith" dxfId="3403" priority="576" operator="beginsWith" text="Success">
      <formula>LEFT(B294,LEN("Success"))="Success"</formula>
    </cfRule>
  </conditionalFormatting>
  <conditionalFormatting sqref="B295">
    <cfRule type="beginsWith" dxfId="3402" priority="577" operator="beginsWith" text="Error">
      <formula>LEFT(B295,LEN("Error"))="Error"</formula>
    </cfRule>
    <cfRule type="beginsWith" dxfId="3401" priority="578" operator="beginsWith" text="Success">
      <formula>LEFT(B295,LEN("Success"))="Success"</formula>
    </cfRule>
  </conditionalFormatting>
  <conditionalFormatting sqref="B296">
    <cfRule type="beginsWith" dxfId="3400" priority="579" operator="beginsWith" text="Error">
      <formula>LEFT(B296,LEN("Error"))="Error"</formula>
    </cfRule>
    <cfRule type="beginsWith" dxfId="3399" priority="580" operator="beginsWith" text="Success">
      <formula>LEFT(B296,LEN("Success"))="Success"</formula>
    </cfRule>
  </conditionalFormatting>
  <conditionalFormatting sqref="B297">
    <cfRule type="beginsWith" dxfId="3398" priority="581" operator="beginsWith" text="Error">
      <formula>LEFT(B297,LEN("Error"))="Error"</formula>
    </cfRule>
    <cfRule type="beginsWith" dxfId="3397" priority="582" operator="beginsWith" text="Success">
      <formula>LEFT(B297,LEN("Success"))="Success"</formula>
    </cfRule>
  </conditionalFormatting>
  <conditionalFormatting sqref="B298">
    <cfRule type="beginsWith" dxfId="3396" priority="583" operator="beginsWith" text="Error">
      <formula>LEFT(B298,LEN("Error"))="Error"</formula>
    </cfRule>
    <cfRule type="beginsWith" dxfId="3395" priority="584" operator="beginsWith" text="Success">
      <formula>LEFT(B298,LEN("Success"))="Success"</formula>
    </cfRule>
  </conditionalFormatting>
  <conditionalFormatting sqref="B299">
    <cfRule type="beginsWith" dxfId="3394" priority="585" operator="beginsWith" text="Error">
      <formula>LEFT(B299,LEN("Error"))="Error"</formula>
    </cfRule>
    <cfRule type="beginsWith" dxfId="3393" priority="586" operator="beginsWith" text="Success">
      <formula>LEFT(B299,LEN("Success"))="Success"</formula>
    </cfRule>
  </conditionalFormatting>
  <conditionalFormatting sqref="B300">
    <cfRule type="beginsWith" dxfId="3392" priority="587" operator="beginsWith" text="Error">
      <formula>LEFT(B300,LEN("Error"))="Error"</formula>
    </cfRule>
    <cfRule type="beginsWith" dxfId="3391" priority="588" operator="beginsWith" text="Success">
      <formula>LEFT(B300,LEN("Success"))="Success"</formula>
    </cfRule>
  </conditionalFormatting>
  <conditionalFormatting sqref="B301">
    <cfRule type="beginsWith" dxfId="3390" priority="589" operator="beginsWith" text="Error">
      <formula>LEFT(B301,LEN("Error"))="Error"</formula>
    </cfRule>
    <cfRule type="beginsWith" dxfId="3389" priority="590" operator="beginsWith" text="Success">
      <formula>LEFT(B301,LEN("Success"))="Success"</formula>
    </cfRule>
  </conditionalFormatting>
  <conditionalFormatting sqref="B302">
    <cfRule type="beginsWith" dxfId="3388" priority="591" operator="beginsWith" text="Error">
      <formula>LEFT(B302,LEN("Error"))="Error"</formula>
    </cfRule>
    <cfRule type="beginsWith" dxfId="3387" priority="592" operator="beginsWith" text="Success">
      <formula>LEFT(B302,LEN("Success"))="Success"</formula>
    </cfRule>
  </conditionalFormatting>
  <conditionalFormatting sqref="B303">
    <cfRule type="beginsWith" dxfId="3386" priority="593" operator="beginsWith" text="Error">
      <formula>LEFT(B303,LEN("Error"))="Error"</formula>
    </cfRule>
    <cfRule type="beginsWith" dxfId="3385" priority="594" operator="beginsWith" text="Success">
      <formula>LEFT(B303,LEN("Success"))="Success"</formula>
    </cfRule>
  </conditionalFormatting>
  <conditionalFormatting sqref="B304">
    <cfRule type="beginsWith" dxfId="3384" priority="595" operator="beginsWith" text="Error">
      <formula>LEFT(B304,LEN("Error"))="Error"</formula>
    </cfRule>
    <cfRule type="beginsWith" dxfId="3383" priority="596" operator="beginsWith" text="Success">
      <formula>LEFT(B304,LEN("Success"))="Success"</formula>
    </cfRule>
  </conditionalFormatting>
  <conditionalFormatting sqref="B305">
    <cfRule type="beginsWith" dxfId="3382" priority="597" operator="beginsWith" text="Error">
      <formula>LEFT(B305,LEN("Error"))="Error"</formula>
    </cfRule>
    <cfRule type="beginsWith" dxfId="3381" priority="598" operator="beginsWith" text="Success">
      <formula>LEFT(B305,LEN("Success"))="Success"</formula>
    </cfRule>
  </conditionalFormatting>
  <conditionalFormatting sqref="B306">
    <cfRule type="beginsWith" dxfId="3380" priority="599" operator="beginsWith" text="Error">
      <formula>LEFT(B306,LEN("Error"))="Error"</formula>
    </cfRule>
    <cfRule type="beginsWith" dxfId="3379" priority="600" operator="beginsWith" text="Success">
      <formula>LEFT(B306,LEN("Success"))="Success"</formula>
    </cfRule>
  </conditionalFormatting>
  <conditionalFormatting sqref="B307">
    <cfRule type="beginsWith" dxfId="3378" priority="601" operator="beginsWith" text="Error">
      <formula>LEFT(B307,LEN("Error"))="Error"</formula>
    </cfRule>
    <cfRule type="beginsWith" dxfId="3377" priority="602" operator="beginsWith" text="Success">
      <formula>LEFT(B307,LEN("Success"))="Success"</formula>
    </cfRule>
  </conditionalFormatting>
  <conditionalFormatting sqref="B308">
    <cfRule type="beginsWith" dxfId="3376" priority="603" operator="beginsWith" text="Error">
      <formula>LEFT(B308,LEN("Error"))="Error"</formula>
    </cfRule>
    <cfRule type="beginsWith" dxfId="3375" priority="604" operator="beginsWith" text="Success">
      <formula>LEFT(B308,LEN("Success"))="Success"</formula>
    </cfRule>
  </conditionalFormatting>
  <conditionalFormatting sqref="B309">
    <cfRule type="beginsWith" dxfId="3374" priority="605" operator="beginsWith" text="Error">
      <formula>LEFT(B309,LEN("Error"))="Error"</formula>
    </cfRule>
    <cfRule type="beginsWith" dxfId="3373" priority="606" operator="beginsWith" text="Success">
      <formula>LEFT(B309,LEN("Success"))="Success"</formula>
    </cfRule>
  </conditionalFormatting>
  <conditionalFormatting sqref="B310">
    <cfRule type="beginsWith" dxfId="3372" priority="607" operator="beginsWith" text="Error">
      <formula>LEFT(B310,LEN("Error"))="Error"</formula>
    </cfRule>
    <cfRule type="beginsWith" dxfId="3371" priority="608" operator="beginsWith" text="Success">
      <formula>LEFT(B310,LEN("Success"))="Success"</formula>
    </cfRule>
  </conditionalFormatting>
  <conditionalFormatting sqref="B311">
    <cfRule type="beginsWith" dxfId="3370" priority="609" operator="beginsWith" text="Error">
      <formula>LEFT(B311,LEN("Error"))="Error"</formula>
    </cfRule>
    <cfRule type="beginsWith" dxfId="3369" priority="610" operator="beginsWith" text="Success">
      <formula>LEFT(B311,LEN("Success"))="Success"</formula>
    </cfRule>
  </conditionalFormatting>
  <conditionalFormatting sqref="B312">
    <cfRule type="beginsWith" dxfId="3368" priority="611" operator="beginsWith" text="Error">
      <formula>LEFT(B312,LEN("Error"))="Error"</formula>
    </cfRule>
    <cfRule type="beginsWith" dxfId="3367" priority="612" operator="beginsWith" text="Success">
      <formula>LEFT(B312,LEN("Success"))="Success"</formula>
    </cfRule>
  </conditionalFormatting>
  <conditionalFormatting sqref="B313">
    <cfRule type="beginsWith" dxfId="3366" priority="613" operator="beginsWith" text="Error">
      <formula>LEFT(B313,LEN("Error"))="Error"</formula>
    </cfRule>
    <cfRule type="beginsWith" dxfId="3365" priority="614" operator="beginsWith" text="Success">
      <formula>LEFT(B313,LEN("Success"))="Success"</formula>
    </cfRule>
  </conditionalFormatting>
  <conditionalFormatting sqref="B314">
    <cfRule type="beginsWith" dxfId="3364" priority="615" operator="beginsWith" text="Error">
      <formula>LEFT(B314,LEN("Error"))="Error"</formula>
    </cfRule>
    <cfRule type="beginsWith" dxfId="3363" priority="616" operator="beginsWith" text="Success">
      <formula>LEFT(B314,LEN("Success"))="Success"</formula>
    </cfRule>
  </conditionalFormatting>
  <conditionalFormatting sqref="B315">
    <cfRule type="beginsWith" dxfId="3362" priority="617" operator="beginsWith" text="Error">
      <formula>LEFT(B315,LEN("Error"))="Error"</formula>
    </cfRule>
    <cfRule type="beginsWith" dxfId="3361" priority="618" operator="beginsWith" text="Success">
      <formula>LEFT(B315,LEN("Success"))="Success"</formula>
    </cfRule>
  </conditionalFormatting>
  <conditionalFormatting sqref="B316">
    <cfRule type="beginsWith" dxfId="3360" priority="619" operator="beginsWith" text="Error">
      <formula>LEFT(B316,LEN("Error"))="Error"</formula>
    </cfRule>
    <cfRule type="beginsWith" dxfId="3359" priority="620" operator="beginsWith" text="Success">
      <formula>LEFT(B316,LEN("Success"))="Success"</formula>
    </cfRule>
  </conditionalFormatting>
  <conditionalFormatting sqref="B317">
    <cfRule type="beginsWith" dxfId="3358" priority="621" operator="beginsWith" text="Error">
      <formula>LEFT(B317,LEN("Error"))="Error"</formula>
    </cfRule>
    <cfRule type="beginsWith" dxfId="3357" priority="622" operator="beginsWith" text="Success">
      <formula>LEFT(B317,LEN("Success"))="Success"</formula>
    </cfRule>
  </conditionalFormatting>
  <conditionalFormatting sqref="B318">
    <cfRule type="beginsWith" dxfId="3356" priority="623" operator="beginsWith" text="Error">
      <formula>LEFT(B318,LEN("Error"))="Error"</formula>
    </cfRule>
    <cfRule type="beginsWith" dxfId="3355" priority="624" operator="beginsWith" text="Success">
      <formula>LEFT(B318,LEN("Success"))="Success"</formula>
    </cfRule>
  </conditionalFormatting>
  <conditionalFormatting sqref="B319">
    <cfRule type="beginsWith" dxfId="3354" priority="625" operator="beginsWith" text="Error">
      <formula>LEFT(B319,LEN("Error"))="Error"</formula>
    </cfRule>
    <cfRule type="beginsWith" dxfId="3353" priority="626" operator="beginsWith" text="Success">
      <formula>LEFT(B319,LEN("Success"))="Success"</formula>
    </cfRule>
  </conditionalFormatting>
  <conditionalFormatting sqref="B320">
    <cfRule type="beginsWith" dxfId="3352" priority="627" operator="beginsWith" text="Error">
      <formula>LEFT(B320,LEN("Error"))="Error"</formula>
    </cfRule>
    <cfRule type="beginsWith" dxfId="3351" priority="628" operator="beginsWith" text="Success">
      <formula>LEFT(B320,LEN("Success"))="Success"</formula>
    </cfRule>
  </conditionalFormatting>
  <conditionalFormatting sqref="B321">
    <cfRule type="beginsWith" dxfId="3350" priority="629" operator="beginsWith" text="Error">
      <formula>LEFT(B321,LEN("Error"))="Error"</formula>
    </cfRule>
    <cfRule type="beginsWith" dxfId="3349" priority="630" operator="beginsWith" text="Success">
      <formula>LEFT(B321,LEN("Success"))="Success"</formula>
    </cfRule>
  </conditionalFormatting>
  <conditionalFormatting sqref="B322">
    <cfRule type="beginsWith" dxfId="3348" priority="631" operator="beginsWith" text="Error">
      <formula>LEFT(B322,LEN("Error"))="Error"</formula>
    </cfRule>
    <cfRule type="beginsWith" dxfId="3347" priority="632" operator="beginsWith" text="Success">
      <formula>LEFT(B322,LEN("Success"))="Success"</formula>
    </cfRule>
  </conditionalFormatting>
  <conditionalFormatting sqref="B323">
    <cfRule type="beginsWith" dxfId="3346" priority="633" operator="beginsWith" text="Error">
      <formula>LEFT(B323,LEN("Error"))="Error"</formula>
    </cfRule>
    <cfRule type="beginsWith" dxfId="3345" priority="634" operator="beginsWith" text="Success">
      <formula>LEFT(B323,LEN("Success"))="Success"</formula>
    </cfRule>
  </conditionalFormatting>
  <conditionalFormatting sqref="B324">
    <cfRule type="beginsWith" dxfId="3344" priority="635" operator="beginsWith" text="Error">
      <formula>LEFT(B324,LEN("Error"))="Error"</formula>
    </cfRule>
    <cfRule type="beginsWith" dxfId="3343" priority="636" operator="beginsWith" text="Success">
      <formula>LEFT(B324,LEN("Success"))="Success"</formula>
    </cfRule>
  </conditionalFormatting>
  <conditionalFormatting sqref="B325">
    <cfRule type="beginsWith" dxfId="3342" priority="637" operator="beginsWith" text="Error">
      <formula>LEFT(B325,LEN("Error"))="Error"</formula>
    </cfRule>
    <cfRule type="beginsWith" dxfId="3341" priority="638" operator="beginsWith" text="Success">
      <formula>LEFT(B325,LEN("Success"))="Success"</formula>
    </cfRule>
  </conditionalFormatting>
  <conditionalFormatting sqref="B326">
    <cfRule type="beginsWith" dxfId="3340" priority="639" operator="beginsWith" text="Error">
      <formula>LEFT(B326,LEN("Error"))="Error"</formula>
    </cfRule>
    <cfRule type="beginsWith" dxfId="3339" priority="640" operator="beginsWith" text="Success">
      <formula>LEFT(B326,LEN("Success"))="Success"</formula>
    </cfRule>
  </conditionalFormatting>
  <conditionalFormatting sqref="B327">
    <cfRule type="beginsWith" dxfId="3338" priority="641" operator="beginsWith" text="Error">
      <formula>LEFT(B327,LEN("Error"))="Error"</formula>
    </cfRule>
    <cfRule type="beginsWith" dxfId="3337" priority="642" operator="beginsWith" text="Success">
      <formula>LEFT(B327,LEN("Success"))="Success"</formula>
    </cfRule>
  </conditionalFormatting>
  <conditionalFormatting sqref="B328">
    <cfRule type="beginsWith" dxfId="3336" priority="643" operator="beginsWith" text="Error">
      <formula>LEFT(B328,LEN("Error"))="Error"</formula>
    </cfRule>
    <cfRule type="beginsWith" dxfId="3335" priority="644" operator="beginsWith" text="Success">
      <formula>LEFT(B328,LEN("Success"))="Success"</formula>
    </cfRule>
  </conditionalFormatting>
  <conditionalFormatting sqref="B329">
    <cfRule type="beginsWith" dxfId="3334" priority="645" operator="beginsWith" text="Error">
      <formula>LEFT(B329,LEN("Error"))="Error"</formula>
    </cfRule>
    <cfRule type="beginsWith" dxfId="3333" priority="646" operator="beginsWith" text="Success">
      <formula>LEFT(B329,LEN("Success"))="Success"</formula>
    </cfRule>
  </conditionalFormatting>
  <conditionalFormatting sqref="B330">
    <cfRule type="beginsWith" dxfId="3332" priority="647" operator="beginsWith" text="Error">
      <formula>LEFT(B330,LEN("Error"))="Error"</formula>
    </cfRule>
    <cfRule type="beginsWith" dxfId="3331" priority="648" operator="beginsWith" text="Success">
      <formula>LEFT(B330,LEN("Success"))="Success"</formula>
    </cfRule>
  </conditionalFormatting>
  <conditionalFormatting sqref="B331">
    <cfRule type="beginsWith" dxfId="3330" priority="649" operator="beginsWith" text="Error">
      <formula>LEFT(B331,LEN("Error"))="Error"</formula>
    </cfRule>
    <cfRule type="beginsWith" dxfId="3329" priority="650" operator="beginsWith" text="Success">
      <formula>LEFT(B331,LEN("Success"))="Success"</formula>
    </cfRule>
  </conditionalFormatting>
  <conditionalFormatting sqref="B332">
    <cfRule type="beginsWith" dxfId="3328" priority="651" operator="beginsWith" text="Error">
      <formula>LEFT(B332,LEN("Error"))="Error"</formula>
    </cfRule>
    <cfRule type="beginsWith" dxfId="3327" priority="652" operator="beginsWith" text="Success">
      <formula>LEFT(B332,LEN("Success"))="Success"</formula>
    </cfRule>
  </conditionalFormatting>
  <conditionalFormatting sqref="B333">
    <cfRule type="beginsWith" dxfId="3326" priority="653" operator="beginsWith" text="Error">
      <formula>LEFT(B333,LEN("Error"))="Error"</formula>
    </cfRule>
    <cfRule type="beginsWith" dxfId="3325" priority="654" operator="beginsWith" text="Success">
      <formula>LEFT(B333,LEN("Success"))="Success"</formula>
    </cfRule>
  </conditionalFormatting>
  <conditionalFormatting sqref="B334">
    <cfRule type="beginsWith" dxfId="3324" priority="655" operator="beginsWith" text="Error">
      <formula>LEFT(B334,LEN("Error"))="Error"</formula>
    </cfRule>
    <cfRule type="beginsWith" dxfId="3323" priority="656" operator="beginsWith" text="Success">
      <formula>LEFT(B334,LEN("Success"))="Success"</formula>
    </cfRule>
  </conditionalFormatting>
  <conditionalFormatting sqref="B335">
    <cfRule type="beginsWith" dxfId="3322" priority="657" operator="beginsWith" text="Error">
      <formula>LEFT(B335,LEN("Error"))="Error"</formula>
    </cfRule>
    <cfRule type="beginsWith" dxfId="3321" priority="658" operator="beginsWith" text="Success">
      <formula>LEFT(B335,LEN("Success"))="Success"</formula>
    </cfRule>
  </conditionalFormatting>
  <conditionalFormatting sqref="B336">
    <cfRule type="beginsWith" dxfId="3320" priority="659" operator="beginsWith" text="Error">
      <formula>LEFT(B336,LEN("Error"))="Error"</formula>
    </cfRule>
    <cfRule type="beginsWith" dxfId="3319" priority="660" operator="beginsWith" text="Success">
      <formula>LEFT(B336,LEN("Success"))="Success"</formula>
    </cfRule>
  </conditionalFormatting>
  <conditionalFormatting sqref="B337">
    <cfRule type="beginsWith" dxfId="3318" priority="661" operator="beginsWith" text="Error">
      <formula>LEFT(B337,LEN("Error"))="Error"</formula>
    </cfRule>
    <cfRule type="beginsWith" dxfId="3317" priority="662" operator="beginsWith" text="Success">
      <formula>LEFT(B337,LEN("Success"))="Success"</formula>
    </cfRule>
  </conditionalFormatting>
  <conditionalFormatting sqref="B338">
    <cfRule type="beginsWith" dxfId="3316" priority="663" operator="beginsWith" text="Error">
      <formula>LEFT(B338,LEN("Error"))="Error"</formula>
    </cfRule>
    <cfRule type="beginsWith" dxfId="3315" priority="664" operator="beginsWith" text="Success">
      <formula>LEFT(B338,LEN("Success"))="Success"</formula>
    </cfRule>
  </conditionalFormatting>
  <conditionalFormatting sqref="B339">
    <cfRule type="beginsWith" dxfId="3314" priority="665" operator="beginsWith" text="Error">
      <formula>LEFT(B339,LEN("Error"))="Error"</formula>
    </cfRule>
    <cfRule type="beginsWith" dxfId="3313" priority="666" operator="beginsWith" text="Success">
      <formula>LEFT(B339,LEN("Success"))="Success"</formula>
    </cfRule>
  </conditionalFormatting>
  <conditionalFormatting sqref="B340">
    <cfRule type="beginsWith" dxfId="3312" priority="667" operator="beginsWith" text="Error">
      <formula>LEFT(B340,LEN("Error"))="Error"</formula>
    </cfRule>
    <cfRule type="beginsWith" dxfId="3311" priority="668" operator="beginsWith" text="Success">
      <formula>LEFT(B340,LEN("Success"))="Success"</formula>
    </cfRule>
  </conditionalFormatting>
  <conditionalFormatting sqref="B341">
    <cfRule type="beginsWith" dxfId="3310" priority="669" operator="beginsWith" text="Error">
      <formula>LEFT(B341,LEN("Error"))="Error"</formula>
    </cfRule>
    <cfRule type="beginsWith" dxfId="3309" priority="670" operator="beginsWith" text="Success">
      <formula>LEFT(B341,LEN("Success"))="Success"</formula>
    </cfRule>
  </conditionalFormatting>
  <conditionalFormatting sqref="B342">
    <cfRule type="beginsWith" dxfId="3308" priority="671" operator="beginsWith" text="Error">
      <formula>LEFT(B342,LEN("Error"))="Error"</formula>
    </cfRule>
    <cfRule type="beginsWith" dxfId="3307" priority="672" operator="beginsWith" text="Success">
      <formula>LEFT(B342,LEN("Success"))="Success"</formula>
    </cfRule>
  </conditionalFormatting>
  <conditionalFormatting sqref="B343">
    <cfRule type="beginsWith" dxfId="3306" priority="673" operator="beginsWith" text="Error">
      <formula>LEFT(B343,LEN("Error"))="Error"</formula>
    </cfRule>
    <cfRule type="beginsWith" dxfId="3305" priority="674" operator="beginsWith" text="Success">
      <formula>LEFT(B343,LEN("Success"))="Success"</formula>
    </cfRule>
  </conditionalFormatting>
  <conditionalFormatting sqref="B344">
    <cfRule type="beginsWith" dxfId="3304" priority="675" operator="beginsWith" text="Error">
      <formula>LEFT(B344,LEN("Error"))="Error"</formula>
    </cfRule>
    <cfRule type="beginsWith" dxfId="3303" priority="676" operator="beginsWith" text="Success">
      <formula>LEFT(B344,LEN("Success"))="Success"</formula>
    </cfRule>
  </conditionalFormatting>
  <conditionalFormatting sqref="B345">
    <cfRule type="beginsWith" dxfId="3302" priority="677" operator="beginsWith" text="Error">
      <formula>LEFT(B345,LEN("Error"))="Error"</formula>
    </cfRule>
    <cfRule type="beginsWith" dxfId="3301" priority="678" operator="beginsWith" text="Success">
      <formula>LEFT(B345,LEN("Success"))="Success"</formula>
    </cfRule>
  </conditionalFormatting>
  <conditionalFormatting sqref="B346">
    <cfRule type="beginsWith" dxfId="3300" priority="679" operator="beginsWith" text="Error">
      <formula>LEFT(B346,LEN("Error"))="Error"</formula>
    </cfRule>
    <cfRule type="beginsWith" dxfId="3299" priority="680" operator="beginsWith" text="Success">
      <formula>LEFT(B346,LEN("Success"))="Success"</formula>
    </cfRule>
  </conditionalFormatting>
  <conditionalFormatting sqref="B347">
    <cfRule type="beginsWith" dxfId="3298" priority="681" operator="beginsWith" text="Error">
      <formula>LEFT(B347,LEN("Error"))="Error"</formula>
    </cfRule>
    <cfRule type="beginsWith" dxfId="3297" priority="682" operator="beginsWith" text="Success">
      <formula>LEFT(B347,LEN("Success"))="Success"</formula>
    </cfRule>
  </conditionalFormatting>
  <conditionalFormatting sqref="B348">
    <cfRule type="beginsWith" dxfId="3296" priority="683" operator="beginsWith" text="Error">
      <formula>LEFT(B348,LEN("Error"))="Error"</formula>
    </cfRule>
    <cfRule type="beginsWith" dxfId="3295" priority="684" operator="beginsWith" text="Success">
      <formula>LEFT(B348,LEN("Success"))="Success"</formula>
    </cfRule>
  </conditionalFormatting>
  <conditionalFormatting sqref="B349">
    <cfRule type="beginsWith" dxfId="3294" priority="685" operator="beginsWith" text="Error">
      <formula>LEFT(B349,LEN("Error"))="Error"</formula>
    </cfRule>
    <cfRule type="beginsWith" dxfId="3293" priority="686" operator="beginsWith" text="Success">
      <formula>LEFT(B349,LEN("Success"))="Success"</formula>
    </cfRule>
  </conditionalFormatting>
  <conditionalFormatting sqref="B350">
    <cfRule type="beginsWith" dxfId="3292" priority="687" operator="beginsWith" text="Error">
      <formula>LEFT(B350,LEN("Error"))="Error"</formula>
    </cfRule>
    <cfRule type="beginsWith" dxfId="3291" priority="688" operator="beginsWith" text="Success">
      <formula>LEFT(B350,LEN("Success"))="Success"</formula>
    </cfRule>
  </conditionalFormatting>
  <conditionalFormatting sqref="B351">
    <cfRule type="beginsWith" dxfId="3290" priority="689" operator="beginsWith" text="Error">
      <formula>LEFT(B351,LEN("Error"))="Error"</formula>
    </cfRule>
    <cfRule type="beginsWith" dxfId="3289" priority="690" operator="beginsWith" text="Success">
      <formula>LEFT(B351,LEN("Success"))="Success"</formula>
    </cfRule>
  </conditionalFormatting>
  <conditionalFormatting sqref="B352">
    <cfRule type="beginsWith" dxfId="3288" priority="691" operator="beginsWith" text="Error">
      <formula>LEFT(B352,LEN("Error"))="Error"</formula>
    </cfRule>
    <cfRule type="beginsWith" dxfId="3287" priority="692" operator="beginsWith" text="Success">
      <formula>LEFT(B352,LEN("Success"))="Success"</formula>
    </cfRule>
  </conditionalFormatting>
  <conditionalFormatting sqref="B353">
    <cfRule type="beginsWith" dxfId="3286" priority="693" operator="beginsWith" text="Error">
      <formula>LEFT(B353,LEN("Error"))="Error"</formula>
    </cfRule>
    <cfRule type="beginsWith" dxfId="3285" priority="694" operator="beginsWith" text="Success">
      <formula>LEFT(B353,LEN("Success"))="Success"</formula>
    </cfRule>
  </conditionalFormatting>
  <conditionalFormatting sqref="B354">
    <cfRule type="beginsWith" dxfId="3284" priority="695" operator="beginsWith" text="Error">
      <formula>LEFT(B354,LEN("Error"))="Error"</formula>
    </cfRule>
    <cfRule type="beginsWith" dxfId="3283" priority="696" operator="beginsWith" text="Success">
      <formula>LEFT(B354,LEN("Success"))="Success"</formula>
    </cfRule>
  </conditionalFormatting>
  <conditionalFormatting sqref="B355">
    <cfRule type="beginsWith" dxfId="3282" priority="697" operator="beginsWith" text="Error">
      <formula>LEFT(B355,LEN("Error"))="Error"</formula>
    </cfRule>
    <cfRule type="beginsWith" dxfId="3281" priority="698" operator="beginsWith" text="Success">
      <formula>LEFT(B355,LEN("Success"))="Success"</formula>
    </cfRule>
  </conditionalFormatting>
  <conditionalFormatting sqref="B356">
    <cfRule type="beginsWith" dxfId="3280" priority="699" operator="beginsWith" text="Error">
      <formula>LEFT(B356,LEN("Error"))="Error"</formula>
    </cfRule>
    <cfRule type="beginsWith" dxfId="3279" priority="700" operator="beginsWith" text="Success">
      <formula>LEFT(B356,LEN("Success"))="Success"</formula>
    </cfRule>
  </conditionalFormatting>
  <conditionalFormatting sqref="B357">
    <cfRule type="beginsWith" dxfId="3278" priority="701" operator="beginsWith" text="Error">
      <formula>LEFT(B357,LEN("Error"))="Error"</formula>
    </cfRule>
    <cfRule type="beginsWith" dxfId="3277" priority="702" operator="beginsWith" text="Success">
      <formula>LEFT(B357,LEN("Success"))="Success"</formula>
    </cfRule>
  </conditionalFormatting>
  <conditionalFormatting sqref="B358">
    <cfRule type="beginsWith" dxfId="3276" priority="703" operator="beginsWith" text="Error">
      <formula>LEFT(B358,LEN("Error"))="Error"</formula>
    </cfRule>
    <cfRule type="beginsWith" dxfId="3275" priority="704" operator="beginsWith" text="Success">
      <formula>LEFT(B358,LEN("Success"))="Success"</formula>
    </cfRule>
  </conditionalFormatting>
  <conditionalFormatting sqref="B359">
    <cfRule type="beginsWith" dxfId="3274" priority="705" operator="beginsWith" text="Error">
      <formula>LEFT(B359,LEN("Error"))="Error"</formula>
    </cfRule>
    <cfRule type="beginsWith" dxfId="3273" priority="706" operator="beginsWith" text="Success">
      <formula>LEFT(B359,LEN("Success"))="Success"</formula>
    </cfRule>
  </conditionalFormatting>
  <conditionalFormatting sqref="B360">
    <cfRule type="beginsWith" dxfId="3272" priority="707" operator="beginsWith" text="Error">
      <formula>LEFT(B360,LEN("Error"))="Error"</formula>
    </cfRule>
    <cfRule type="beginsWith" dxfId="3271" priority="708" operator="beginsWith" text="Success">
      <formula>LEFT(B360,LEN("Success"))="Success"</formula>
    </cfRule>
  </conditionalFormatting>
  <conditionalFormatting sqref="B361">
    <cfRule type="beginsWith" dxfId="3270" priority="709" operator="beginsWith" text="Error">
      <formula>LEFT(B361,LEN("Error"))="Error"</formula>
    </cfRule>
    <cfRule type="beginsWith" dxfId="3269" priority="710" operator="beginsWith" text="Success">
      <formula>LEFT(B361,LEN("Success"))="Success"</formula>
    </cfRule>
  </conditionalFormatting>
  <conditionalFormatting sqref="B362">
    <cfRule type="beginsWith" dxfId="3268" priority="711" operator="beginsWith" text="Error">
      <formula>LEFT(B362,LEN("Error"))="Error"</formula>
    </cfRule>
    <cfRule type="beginsWith" dxfId="3267" priority="712" operator="beginsWith" text="Success">
      <formula>LEFT(B362,LEN("Success"))="Success"</formula>
    </cfRule>
  </conditionalFormatting>
  <conditionalFormatting sqref="B363">
    <cfRule type="beginsWith" dxfId="3266" priority="713" operator="beginsWith" text="Error">
      <formula>LEFT(B363,LEN("Error"))="Error"</formula>
    </cfRule>
    <cfRule type="beginsWith" dxfId="3265" priority="714" operator="beginsWith" text="Success">
      <formula>LEFT(B363,LEN("Success"))="Success"</formula>
    </cfRule>
  </conditionalFormatting>
  <conditionalFormatting sqref="B364">
    <cfRule type="beginsWith" dxfId="3264" priority="715" operator="beginsWith" text="Error">
      <formula>LEFT(B364,LEN("Error"))="Error"</formula>
    </cfRule>
    <cfRule type="beginsWith" dxfId="3263" priority="716" operator="beginsWith" text="Success">
      <formula>LEFT(B364,LEN("Success"))="Success"</formula>
    </cfRule>
  </conditionalFormatting>
  <conditionalFormatting sqref="B365">
    <cfRule type="beginsWith" dxfId="3262" priority="717" operator="beginsWith" text="Error">
      <formula>LEFT(B365,LEN("Error"))="Error"</formula>
    </cfRule>
    <cfRule type="beginsWith" dxfId="3261" priority="718" operator="beginsWith" text="Success">
      <formula>LEFT(B365,LEN("Success"))="Success"</formula>
    </cfRule>
  </conditionalFormatting>
  <conditionalFormatting sqref="B366">
    <cfRule type="beginsWith" dxfId="3260" priority="719" operator="beginsWith" text="Error">
      <formula>LEFT(B366,LEN("Error"))="Error"</formula>
    </cfRule>
    <cfRule type="beginsWith" dxfId="3259" priority="720" operator="beginsWith" text="Success">
      <formula>LEFT(B366,LEN("Success"))="Success"</formula>
    </cfRule>
  </conditionalFormatting>
  <conditionalFormatting sqref="B367">
    <cfRule type="beginsWith" dxfId="3258" priority="721" operator="beginsWith" text="Error">
      <formula>LEFT(B367,LEN("Error"))="Error"</formula>
    </cfRule>
    <cfRule type="beginsWith" dxfId="3257" priority="722" operator="beginsWith" text="Success">
      <formula>LEFT(B367,LEN("Success"))="Success"</formula>
    </cfRule>
  </conditionalFormatting>
  <conditionalFormatting sqref="B368">
    <cfRule type="beginsWith" dxfId="3256" priority="723" operator="beginsWith" text="Error">
      <formula>LEFT(B368,LEN("Error"))="Error"</formula>
    </cfRule>
    <cfRule type="beginsWith" dxfId="3255" priority="724" operator="beginsWith" text="Success">
      <formula>LEFT(B368,LEN("Success"))="Success"</formula>
    </cfRule>
  </conditionalFormatting>
  <conditionalFormatting sqref="B369">
    <cfRule type="beginsWith" dxfId="3254" priority="725" operator="beginsWith" text="Error">
      <formula>LEFT(B369,LEN("Error"))="Error"</formula>
    </cfRule>
    <cfRule type="beginsWith" dxfId="3253" priority="726" operator="beginsWith" text="Success">
      <formula>LEFT(B369,LEN("Success"))="Success"</formula>
    </cfRule>
  </conditionalFormatting>
  <conditionalFormatting sqref="B370">
    <cfRule type="beginsWith" dxfId="3252" priority="727" operator="beginsWith" text="Error">
      <formula>LEFT(B370,LEN("Error"))="Error"</formula>
    </cfRule>
    <cfRule type="beginsWith" dxfId="3251" priority="728" operator="beginsWith" text="Success">
      <formula>LEFT(B370,LEN("Success"))="Success"</formula>
    </cfRule>
  </conditionalFormatting>
  <conditionalFormatting sqref="B371">
    <cfRule type="beginsWith" dxfId="3250" priority="729" operator="beginsWith" text="Error">
      <formula>LEFT(B371,LEN("Error"))="Error"</formula>
    </cfRule>
    <cfRule type="beginsWith" dxfId="3249" priority="730" operator="beginsWith" text="Success">
      <formula>LEFT(B371,LEN("Success"))="Success"</formula>
    </cfRule>
  </conditionalFormatting>
  <conditionalFormatting sqref="B372">
    <cfRule type="beginsWith" dxfId="3248" priority="731" operator="beginsWith" text="Error">
      <formula>LEFT(B372,LEN("Error"))="Error"</formula>
    </cfRule>
    <cfRule type="beginsWith" dxfId="3247" priority="732" operator="beginsWith" text="Success">
      <formula>LEFT(B372,LEN("Success"))="Success"</formula>
    </cfRule>
  </conditionalFormatting>
  <conditionalFormatting sqref="B373">
    <cfRule type="beginsWith" dxfId="3246" priority="733" operator="beginsWith" text="Error">
      <formula>LEFT(B373,LEN("Error"))="Error"</formula>
    </cfRule>
    <cfRule type="beginsWith" dxfId="3245" priority="734" operator="beginsWith" text="Success">
      <formula>LEFT(B373,LEN("Success"))="Success"</formula>
    </cfRule>
  </conditionalFormatting>
  <conditionalFormatting sqref="B374">
    <cfRule type="beginsWith" dxfId="3244" priority="735" operator="beginsWith" text="Error">
      <formula>LEFT(B374,LEN("Error"))="Error"</formula>
    </cfRule>
    <cfRule type="beginsWith" dxfId="3243" priority="736" operator="beginsWith" text="Success">
      <formula>LEFT(B374,LEN("Success"))="Success"</formula>
    </cfRule>
  </conditionalFormatting>
  <conditionalFormatting sqref="B375">
    <cfRule type="beginsWith" dxfId="3242" priority="737" operator="beginsWith" text="Error">
      <formula>LEFT(B375,LEN("Error"))="Error"</formula>
    </cfRule>
    <cfRule type="beginsWith" dxfId="3241" priority="738" operator="beginsWith" text="Success">
      <formula>LEFT(B375,LEN("Success"))="Success"</formula>
    </cfRule>
  </conditionalFormatting>
  <conditionalFormatting sqref="B376">
    <cfRule type="beginsWith" dxfId="3240" priority="739" operator="beginsWith" text="Error">
      <formula>LEFT(B376,LEN("Error"))="Error"</formula>
    </cfRule>
    <cfRule type="beginsWith" dxfId="3239" priority="740" operator="beginsWith" text="Success">
      <formula>LEFT(B376,LEN("Success"))="Success"</formula>
    </cfRule>
  </conditionalFormatting>
  <conditionalFormatting sqref="B377">
    <cfRule type="beginsWith" dxfId="3238" priority="741" operator="beginsWith" text="Error">
      <formula>LEFT(B377,LEN("Error"))="Error"</formula>
    </cfRule>
    <cfRule type="beginsWith" dxfId="3237" priority="742" operator="beginsWith" text="Success">
      <formula>LEFT(B377,LEN("Success"))="Success"</formula>
    </cfRule>
  </conditionalFormatting>
  <conditionalFormatting sqref="B378">
    <cfRule type="beginsWith" dxfId="3236" priority="743" operator="beginsWith" text="Error">
      <formula>LEFT(B378,LEN("Error"))="Error"</formula>
    </cfRule>
    <cfRule type="beginsWith" dxfId="3235" priority="744" operator="beginsWith" text="Success">
      <formula>LEFT(B378,LEN("Success"))="Success"</formula>
    </cfRule>
  </conditionalFormatting>
  <conditionalFormatting sqref="B379">
    <cfRule type="beginsWith" dxfId="3234" priority="745" operator="beginsWith" text="Error">
      <formula>LEFT(B379,LEN("Error"))="Error"</formula>
    </cfRule>
    <cfRule type="beginsWith" dxfId="3233" priority="746" operator="beginsWith" text="Success">
      <formula>LEFT(B379,LEN("Success"))="Success"</formula>
    </cfRule>
  </conditionalFormatting>
  <conditionalFormatting sqref="B380">
    <cfRule type="beginsWith" dxfId="3232" priority="747" operator="beginsWith" text="Error">
      <formula>LEFT(B380,LEN("Error"))="Error"</formula>
    </cfRule>
    <cfRule type="beginsWith" dxfId="3231" priority="748" operator="beginsWith" text="Success">
      <formula>LEFT(B380,LEN("Success"))="Success"</formula>
    </cfRule>
  </conditionalFormatting>
  <conditionalFormatting sqref="B381">
    <cfRule type="beginsWith" dxfId="3230" priority="749" operator="beginsWith" text="Error">
      <formula>LEFT(B381,LEN("Error"))="Error"</formula>
    </cfRule>
    <cfRule type="beginsWith" dxfId="3229" priority="750" operator="beginsWith" text="Success">
      <formula>LEFT(B381,LEN("Success"))="Success"</formula>
    </cfRule>
  </conditionalFormatting>
  <conditionalFormatting sqref="B382">
    <cfRule type="beginsWith" dxfId="3228" priority="751" operator="beginsWith" text="Error">
      <formula>LEFT(B382,LEN("Error"))="Error"</formula>
    </cfRule>
    <cfRule type="beginsWith" dxfId="3227" priority="752" operator="beginsWith" text="Success">
      <formula>LEFT(B382,LEN("Success"))="Success"</formula>
    </cfRule>
  </conditionalFormatting>
  <conditionalFormatting sqref="B383">
    <cfRule type="beginsWith" dxfId="3226" priority="753" operator="beginsWith" text="Error">
      <formula>LEFT(B383,LEN("Error"))="Error"</formula>
    </cfRule>
    <cfRule type="beginsWith" dxfId="3225" priority="754" operator="beginsWith" text="Success">
      <formula>LEFT(B383,LEN("Success"))="Success"</formula>
    </cfRule>
  </conditionalFormatting>
  <conditionalFormatting sqref="B384">
    <cfRule type="beginsWith" dxfId="3224" priority="755" operator="beginsWith" text="Error">
      <formula>LEFT(B384,LEN("Error"))="Error"</formula>
    </cfRule>
    <cfRule type="beginsWith" dxfId="3223" priority="756" operator="beginsWith" text="Success">
      <formula>LEFT(B384,LEN("Success"))="Success"</formula>
    </cfRule>
  </conditionalFormatting>
  <conditionalFormatting sqref="B385">
    <cfRule type="beginsWith" dxfId="3222" priority="757" operator="beginsWith" text="Error">
      <formula>LEFT(B385,LEN("Error"))="Error"</formula>
    </cfRule>
    <cfRule type="beginsWith" dxfId="3221" priority="758" operator="beginsWith" text="Success">
      <formula>LEFT(B385,LEN("Success"))="Success"</formula>
    </cfRule>
  </conditionalFormatting>
  <conditionalFormatting sqref="B386">
    <cfRule type="beginsWith" dxfId="3220" priority="759" operator="beginsWith" text="Error">
      <formula>LEFT(B386,LEN("Error"))="Error"</formula>
    </cfRule>
    <cfRule type="beginsWith" dxfId="3219" priority="760" operator="beginsWith" text="Success">
      <formula>LEFT(B386,LEN("Success"))="Success"</formula>
    </cfRule>
  </conditionalFormatting>
  <conditionalFormatting sqref="B387">
    <cfRule type="beginsWith" dxfId="3218" priority="761" operator="beginsWith" text="Error">
      <formula>LEFT(B387,LEN("Error"))="Error"</formula>
    </cfRule>
    <cfRule type="beginsWith" dxfId="3217" priority="762" operator="beginsWith" text="Success">
      <formula>LEFT(B387,LEN("Success"))="Success"</formula>
    </cfRule>
  </conditionalFormatting>
  <conditionalFormatting sqref="B388">
    <cfRule type="beginsWith" dxfId="3216" priority="763" operator="beginsWith" text="Error">
      <formula>LEFT(B388,LEN("Error"))="Error"</formula>
    </cfRule>
    <cfRule type="beginsWith" dxfId="3215" priority="764" operator="beginsWith" text="Success">
      <formula>LEFT(B388,LEN("Success"))="Success"</formula>
    </cfRule>
  </conditionalFormatting>
  <conditionalFormatting sqref="B389">
    <cfRule type="beginsWith" dxfId="3214" priority="765" operator="beginsWith" text="Error">
      <formula>LEFT(B389,LEN("Error"))="Error"</formula>
    </cfRule>
    <cfRule type="beginsWith" dxfId="3213" priority="766" operator="beginsWith" text="Success">
      <formula>LEFT(B389,LEN("Success"))="Success"</formula>
    </cfRule>
  </conditionalFormatting>
  <conditionalFormatting sqref="B390">
    <cfRule type="beginsWith" dxfId="3212" priority="767" operator="beginsWith" text="Error">
      <formula>LEFT(B390,LEN("Error"))="Error"</formula>
    </cfRule>
    <cfRule type="beginsWith" dxfId="3211" priority="768" operator="beginsWith" text="Success">
      <formula>LEFT(B390,LEN("Success"))="Success"</formula>
    </cfRule>
  </conditionalFormatting>
  <conditionalFormatting sqref="B391">
    <cfRule type="beginsWith" dxfId="3210" priority="769" operator="beginsWith" text="Error">
      <formula>LEFT(B391,LEN("Error"))="Error"</formula>
    </cfRule>
    <cfRule type="beginsWith" dxfId="3209" priority="770" operator="beginsWith" text="Success">
      <formula>LEFT(B391,LEN("Success"))="Success"</formula>
    </cfRule>
  </conditionalFormatting>
  <conditionalFormatting sqref="B392">
    <cfRule type="beginsWith" dxfId="3208" priority="771" operator="beginsWith" text="Error">
      <formula>LEFT(B392,LEN("Error"))="Error"</formula>
    </cfRule>
    <cfRule type="beginsWith" dxfId="3207" priority="772" operator="beginsWith" text="Success">
      <formula>LEFT(B392,LEN("Success"))="Success"</formula>
    </cfRule>
  </conditionalFormatting>
  <conditionalFormatting sqref="B3">
    <cfRule type="beginsWith" dxfId="3206" priority="773" operator="beginsWith" text="Error">
      <formula>LEFT(B3,LEN("Error"))="Error"</formula>
    </cfRule>
    <cfRule type="beginsWith" dxfId="3205" priority="774" operator="beginsWith" text="Success">
      <formula>LEFT(B3,LEN("Success"))="Success"</formula>
    </cfRule>
  </conditionalFormatting>
  <conditionalFormatting sqref="D7">
    <cfRule type="expression" dxfId="3204" priority="775">
      <formula>$D7="Bid"</formula>
    </cfRule>
    <cfRule type="expression" dxfId="3203" priority="776">
      <formula>$D7="No Bid"</formula>
    </cfRule>
  </conditionalFormatting>
  <conditionalFormatting sqref="L7:M7">
    <cfRule type="expression" dxfId="3202" priority="777">
      <formula>$D7="No Bid"</formula>
    </cfRule>
  </conditionalFormatting>
  <conditionalFormatting sqref="D8">
    <cfRule type="expression" dxfId="3201" priority="778">
      <formula>$D8="Bid"</formula>
    </cfRule>
    <cfRule type="expression" dxfId="3200" priority="779">
      <formula>$D8="No Bid"</formula>
    </cfRule>
  </conditionalFormatting>
  <conditionalFormatting sqref="L8:M8">
    <cfRule type="expression" dxfId="3199" priority="780">
      <formula>$D8="No Bid"</formula>
    </cfRule>
  </conditionalFormatting>
  <conditionalFormatting sqref="D9">
    <cfRule type="expression" dxfId="3198" priority="781">
      <formula>$D9="Bid"</formula>
    </cfRule>
    <cfRule type="expression" dxfId="3197" priority="782">
      <formula>$D9="No Bid"</formula>
    </cfRule>
  </conditionalFormatting>
  <conditionalFormatting sqref="L9:M9">
    <cfRule type="expression" dxfId="3196" priority="783">
      <formula>$D9="No Bid"</formula>
    </cfRule>
  </conditionalFormatting>
  <conditionalFormatting sqref="D10">
    <cfRule type="expression" dxfId="3195" priority="784">
      <formula>$D10="Bid"</formula>
    </cfRule>
    <cfRule type="expression" dxfId="3194" priority="785">
      <formula>$D10="No Bid"</formula>
    </cfRule>
  </conditionalFormatting>
  <conditionalFormatting sqref="L10:M10">
    <cfRule type="expression" dxfId="3193" priority="786">
      <formula>$D10="No Bid"</formula>
    </cfRule>
  </conditionalFormatting>
  <conditionalFormatting sqref="D11">
    <cfRule type="expression" dxfId="3192" priority="787">
      <formula>$D11="Bid"</formula>
    </cfRule>
    <cfRule type="expression" dxfId="3191" priority="788">
      <formula>$D11="No Bid"</formula>
    </cfRule>
  </conditionalFormatting>
  <conditionalFormatting sqref="L11:M11">
    <cfRule type="expression" dxfId="3190" priority="789">
      <formula>$D11="No Bid"</formula>
    </cfRule>
  </conditionalFormatting>
  <conditionalFormatting sqref="D12">
    <cfRule type="expression" dxfId="3189" priority="790">
      <formula>$D12="Bid"</formula>
    </cfRule>
    <cfRule type="expression" dxfId="3188" priority="791">
      <formula>$D12="No Bid"</formula>
    </cfRule>
  </conditionalFormatting>
  <conditionalFormatting sqref="L12:M12">
    <cfRule type="expression" dxfId="3187" priority="792">
      <formula>$D12="No Bid"</formula>
    </cfRule>
  </conditionalFormatting>
  <conditionalFormatting sqref="D13">
    <cfRule type="expression" dxfId="3186" priority="793">
      <formula>$D13="Bid"</formula>
    </cfRule>
    <cfRule type="expression" dxfId="3185" priority="794">
      <formula>$D13="No Bid"</formula>
    </cfRule>
  </conditionalFormatting>
  <conditionalFormatting sqref="L13:M13">
    <cfRule type="expression" dxfId="3184" priority="795">
      <formula>$D13="No Bid"</formula>
    </cfRule>
  </conditionalFormatting>
  <conditionalFormatting sqref="D14">
    <cfRule type="expression" dxfId="3183" priority="796">
      <formula>$D14="Bid"</formula>
    </cfRule>
    <cfRule type="expression" dxfId="3182" priority="797">
      <formula>$D14="No Bid"</formula>
    </cfRule>
  </conditionalFormatting>
  <conditionalFormatting sqref="L14:M14">
    <cfRule type="expression" dxfId="3181" priority="798">
      <formula>$D14="No Bid"</formula>
    </cfRule>
  </conditionalFormatting>
  <conditionalFormatting sqref="D15">
    <cfRule type="expression" dxfId="3180" priority="799">
      <formula>$D15="Bid"</formula>
    </cfRule>
    <cfRule type="expression" dxfId="3179" priority="800">
      <formula>$D15="No Bid"</formula>
    </cfRule>
  </conditionalFormatting>
  <conditionalFormatting sqref="L15:M15">
    <cfRule type="expression" dxfId="3178" priority="801">
      <formula>$D15="No Bid"</formula>
    </cfRule>
  </conditionalFormatting>
  <conditionalFormatting sqref="D16">
    <cfRule type="expression" dxfId="3177" priority="802">
      <formula>$D16="Bid"</formula>
    </cfRule>
    <cfRule type="expression" dxfId="3176" priority="803">
      <formula>$D16="No Bid"</formula>
    </cfRule>
  </conditionalFormatting>
  <conditionalFormatting sqref="L16:M16">
    <cfRule type="expression" dxfId="3175" priority="804">
      <formula>$D16="No Bid"</formula>
    </cfRule>
  </conditionalFormatting>
  <conditionalFormatting sqref="D17">
    <cfRule type="expression" dxfId="3174" priority="805">
      <formula>$D17="Bid"</formula>
    </cfRule>
    <cfRule type="expression" dxfId="3173" priority="806">
      <formula>$D17="No Bid"</formula>
    </cfRule>
  </conditionalFormatting>
  <conditionalFormatting sqref="L17:M17">
    <cfRule type="expression" dxfId="3172" priority="807">
      <formula>$D17="No Bid"</formula>
    </cfRule>
  </conditionalFormatting>
  <conditionalFormatting sqref="D18">
    <cfRule type="expression" dxfId="3171" priority="808">
      <formula>$D18="Bid"</formula>
    </cfRule>
    <cfRule type="expression" dxfId="3170" priority="809">
      <formula>$D18="No Bid"</formula>
    </cfRule>
  </conditionalFormatting>
  <conditionalFormatting sqref="L18:M18">
    <cfRule type="expression" dxfId="3169" priority="810">
      <formula>$D18="No Bid"</formula>
    </cfRule>
  </conditionalFormatting>
  <conditionalFormatting sqref="D19">
    <cfRule type="expression" dxfId="3168" priority="811">
      <formula>$D19="Bid"</formula>
    </cfRule>
    <cfRule type="expression" dxfId="3167" priority="812">
      <formula>$D19="No Bid"</formula>
    </cfRule>
  </conditionalFormatting>
  <conditionalFormatting sqref="L19:M19">
    <cfRule type="expression" dxfId="3166" priority="813">
      <formula>$D19="No Bid"</formula>
    </cfRule>
  </conditionalFormatting>
  <conditionalFormatting sqref="D20">
    <cfRule type="expression" dxfId="3165" priority="814">
      <formula>$D20="Bid"</formula>
    </cfRule>
    <cfRule type="expression" dxfId="3164" priority="815">
      <formula>$D20="No Bid"</formula>
    </cfRule>
  </conditionalFormatting>
  <conditionalFormatting sqref="L20:M20">
    <cfRule type="expression" dxfId="3163" priority="816">
      <formula>$D20="No Bid"</formula>
    </cfRule>
  </conditionalFormatting>
  <conditionalFormatting sqref="D21">
    <cfRule type="expression" dxfId="3162" priority="817">
      <formula>$D21="Bid"</formula>
    </cfRule>
    <cfRule type="expression" dxfId="3161" priority="818">
      <formula>$D21="No Bid"</formula>
    </cfRule>
  </conditionalFormatting>
  <conditionalFormatting sqref="L21:M21">
    <cfRule type="expression" dxfId="3160" priority="819">
      <formula>$D21="No Bid"</formula>
    </cfRule>
  </conditionalFormatting>
  <conditionalFormatting sqref="D22">
    <cfRule type="expression" dxfId="3159" priority="820">
      <formula>$D22="Bid"</formula>
    </cfRule>
    <cfRule type="expression" dxfId="3158" priority="821">
      <formula>$D22="No Bid"</formula>
    </cfRule>
  </conditionalFormatting>
  <conditionalFormatting sqref="L22:M22">
    <cfRule type="expression" dxfId="3157" priority="822">
      <formula>$D22="No Bid"</formula>
    </cfRule>
  </conditionalFormatting>
  <conditionalFormatting sqref="D23">
    <cfRule type="expression" dxfId="3156" priority="823">
      <formula>$D23="Bid"</formula>
    </cfRule>
    <cfRule type="expression" dxfId="3155" priority="824">
      <formula>$D23="No Bid"</formula>
    </cfRule>
  </conditionalFormatting>
  <conditionalFormatting sqref="L23:M23">
    <cfRule type="expression" dxfId="3154" priority="825">
      <formula>$D23="No Bid"</formula>
    </cfRule>
  </conditionalFormatting>
  <conditionalFormatting sqref="D24">
    <cfRule type="expression" dxfId="3153" priority="826">
      <formula>$D24="Bid"</formula>
    </cfRule>
    <cfRule type="expression" dxfId="3152" priority="827">
      <formula>$D24="No Bid"</formula>
    </cfRule>
  </conditionalFormatting>
  <conditionalFormatting sqref="L24:M24">
    <cfRule type="expression" dxfId="3151" priority="828">
      <formula>$D24="No Bid"</formula>
    </cfRule>
  </conditionalFormatting>
  <conditionalFormatting sqref="D25">
    <cfRule type="expression" dxfId="3150" priority="829">
      <formula>$D25="Bid"</formula>
    </cfRule>
    <cfRule type="expression" dxfId="3149" priority="830">
      <formula>$D25="No Bid"</formula>
    </cfRule>
  </conditionalFormatting>
  <conditionalFormatting sqref="L25:M25">
    <cfRule type="expression" dxfId="3148" priority="831">
      <formula>$D25="No Bid"</formula>
    </cfRule>
  </conditionalFormatting>
  <conditionalFormatting sqref="D26">
    <cfRule type="expression" dxfId="3147" priority="832">
      <formula>$D26="Bid"</formula>
    </cfRule>
    <cfRule type="expression" dxfId="3146" priority="833">
      <formula>$D26="No Bid"</formula>
    </cfRule>
  </conditionalFormatting>
  <conditionalFormatting sqref="L26:M26">
    <cfRule type="expression" dxfId="3145" priority="834">
      <formula>$D26="No Bid"</formula>
    </cfRule>
  </conditionalFormatting>
  <conditionalFormatting sqref="D27">
    <cfRule type="expression" dxfId="3144" priority="835">
      <formula>$D27="Bid"</formula>
    </cfRule>
    <cfRule type="expression" dxfId="3143" priority="836">
      <formula>$D27="No Bid"</formula>
    </cfRule>
  </conditionalFormatting>
  <conditionalFormatting sqref="L27:M27">
    <cfRule type="expression" dxfId="3142" priority="837">
      <formula>$D27="No Bid"</formula>
    </cfRule>
  </conditionalFormatting>
  <conditionalFormatting sqref="D28">
    <cfRule type="expression" dxfId="3141" priority="838">
      <formula>$D28="Bid"</formula>
    </cfRule>
    <cfRule type="expression" dxfId="3140" priority="839">
      <formula>$D28="No Bid"</formula>
    </cfRule>
  </conditionalFormatting>
  <conditionalFormatting sqref="L28:M28">
    <cfRule type="expression" dxfId="3139" priority="840">
      <formula>$D28="No Bid"</formula>
    </cfRule>
  </conditionalFormatting>
  <conditionalFormatting sqref="D29">
    <cfRule type="expression" dxfId="3138" priority="841">
      <formula>$D29="Bid"</formula>
    </cfRule>
    <cfRule type="expression" dxfId="3137" priority="842">
      <formula>$D29="No Bid"</formula>
    </cfRule>
  </conditionalFormatting>
  <conditionalFormatting sqref="L29:M29">
    <cfRule type="expression" dxfId="3136" priority="843">
      <formula>$D29="No Bid"</formula>
    </cfRule>
  </conditionalFormatting>
  <conditionalFormatting sqref="D30">
    <cfRule type="expression" dxfId="3135" priority="844">
      <formula>$D30="Bid"</formula>
    </cfRule>
    <cfRule type="expression" dxfId="3134" priority="845">
      <formula>$D30="No Bid"</formula>
    </cfRule>
  </conditionalFormatting>
  <conditionalFormatting sqref="L30:M30">
    <cfRule type="expression" dxfId="3133" priority="846">
      <formula>$D30="No Bid"</formula>
    </cfRule>
  </conditionalFormatting>
  <conditionalFormatting sqref="D31">
    <cfRule type="expression" dxfId="3132" priority="847">
      <formula>$D31="Bid"</formula>
    </cfRule>
    <cfRule type="expression" dxfId="3131" priority="848">
      <formula>$D31="No Bid"</formula>
    </cfRule>
  </conditionalFormatting>
  <conditionalFormatting sqref="L31:M31">
    <cfRule type="expression" dxfId="3130" priority="849">
      <formula>$D31="No Bid"</formula>
    </cfRule>
  </conditionalFormatting>
  <conditionalFormatting sqref="D32">
    <cfRule type="expression" dxfId="3129" priority="850">
      <formula>$D32="Bid"</formula>
    </cfRule>
    <cfRule type="expression" dxfId="3128" priority="851">
      <formula>$D32="No Bid"</formula>
    </cfRule>
  </conditionalFormatting>
  <conditionalFormatting sqref="L32:M32">
    <cfRule type="expression" dxfId="3127" priority="852">
      <formula>$D32="No Bid"</formula>
    </cfRule>
  </conditionalFormatting>
  <conditionalFormatting sqref="D33">
    <cfRule type="expression" dxfId="3126" priority="853">
      <formula>$D33="Bid"</formula>
    </cfRule>
    <cfRule type="expression" dxfId="3125" priority="854">
      <formula>$D33="No Bid"</formula>
    </cfRule>
  </conditionalFormatting>
  <conditionalFormatting sqref="L33:M33">
    <cfRule type="expression" dxfId="3124" priority="855">
      <formula>$D33="No Bid"</formula>
    </cfRule>
  </conditionalFormatting>
  <conditionalFormatting sqref="D34">
    <cfRule type="expression" dxfId="3123" priority="856">
      <formula>$D34="Bid"</formula>
    </cfRule>
    <cfRule type="expression" dxfId="3122" priority="857">
      <formula>$D34="No Bid"</formula>
    </cfRule>
  </conditionalFormatting>
  <conditionalFormatting sqref="L34:M34">
    <cfRule type="expression" dxfId="3121" priority="858">
      <formula>$D34="No Bid"</formula>
    </cfRule>
  </conditionalFormatting>
  <conditionalFormatting sqref="D35">
    <cfRule type="expression" dxfId="3120" priority="859">
      <formula>$D35="Bid"</formula>
    </cfRule>
    <cfRule type="expression" dxfId="3119" priority="860">
      <formula>$D35="No Bid"</formula>
    </cfRule>
  </conditionalFormatting>
  <conditionalFormatting sqref="L35:M35">
    <cfRule type="expression" dxfId="3118" priority="861">
      <formula>$D35="No Bid"</formula>
    </cfRule>
  </conditionalFormatting>
  <conditionalFormatting sqref="D36">
    <cfRule type="expression" dxfId="3117" priority="862">
      <formula>$D36="Bid"</formula>
    </cfRule>
    <cfRule type="expression" dxfId="3116" priority="863">
      <formula>$D36="No Bid"</formula>
    </cfRule>
  </conditionalFormatting>
  <conditionalFormatting sqref="L36:M36">
    <cfRule type="expression" dxfId="3115" priority="864">
      <formula>$D36="No Bid"</formula>
    </cfRule>
  </conditionalFormatting>
  <conditionalFormatting sqref="D37">
    <cfRule type="expression" dxfId="3114" priority="865">
      <formula>$D37="Bid"</formula>
    </cfRule>
    <cfRule type="expression" dxfId="3113" priority="866">
      <formula>$D37="No Bid"</formula>
    </cfRule>
  </conditionalFormatting>
  <conditionalFormatting sqref="L37:M37">
    <cfRule type="expression" dxfId="3112" priority="867">
      <formula>$D37="No Bid"</formula>
    </cfRule>
  </conditionalFormatting>
  <conditionalFormatting sqref="D38">
    <cfRule type="expression" dxfId="3111" priority="868">
      <formula>$D38="Bid"</formula>
    </cfRule>
    <cfRule type="expression" dxfId="3110" priority="869">
      <formula>$D38="No Bid"</formula>
    </cfRule>
  </conditionalFormatting>
  <conditionalFormatting sqref="L38:M38">
    <cfRule type="expression" dxfId="3109" priority="870">
      <formula>$D38="No Bid"</formula>
    </cfRule>
  </conditionalFormatting>
  <conditionalFormatting sqref="D39">
    <cfRule type="expression" dxfId="3108" priority="871">
      <formula>$D39="Bid"</formula>
    </cfRule>
    <cfRule type="expression" dxfId="3107" priority="872">
      <formula>$D39="No Bid"</formula>
    </cfRule>
  </conditionalFormatting>
  <conditionalFormatting sqref="L39:M39">
    <cfRule type="expression" dxfId="3106" priority="873">
      <formula>$D39="No Bid"</formula>
    </cfRule>
  </conditionalFormatting>
  <conditionalFormatting sqref="D40">
    <cfRule type="expression" dxfId="3105" priority="874">
      <formula>$D40="Bid"</formula>
    </cfRule>
    <cfRule type="expression" dxfId="3104" priority="875">
      <formula>$D40="No Bid"</formula>
    </cfRule>
  </conditionalFormatting>
  <conditionalFormatting sqref="L40:M40">
    <cfRule type="expression" dxfId="3103" priority="876">
      <formula>$D40="No Bid"</formula>
    </cfRule>
  </conditionalFormatting>
  <conditionalFormatting sqref="D41">
    <cfRule type="expression" dxfId="3102" priority="877">
      <formula>$D41="Bid"</formula>
    </cfRule>
    <cfRule type="expression" dxfId="3101" priority="878">
      <formula>$D41="No Bid"</formula>
    </cfRule>
  </conditionalFormatting>
  <conditionalFormatting sqref="L41:M41">
    <cfRule type="expression" dxfId="3100" priority="879">
      <formula>$D41="No Bid"</formula>
    </cfRule>
  </conditionalFormatting>
  <conditionalFormatting sqref="D42">
    <cfRule type="expression" dxfId="3099" priority="880">
      <formula>$D42="Bid"</formula>
    </cfRule>
    <cfRule type="expression" dxfId="3098" priority="881">
      <formula>$D42="No Bid"</formula>
    </cfRule>
  </conditionalFormatting>
  <conditionalFormatting sqref="L42:M42">
    <cfRule type="expression" dxfId="3097" priority="882">
      <formula>$D42="No Bid"</formula>
    </cfRule>
  </conditionalFormatting>
  <conditionalFormatting sqref="D43">
    <cfRule type="expression" dxfId="3096" priority="883">
      <formula>$D43="Bid"</formula>
    </cfRule>
    <cfRule type="expression" dxfId="3095" priority="884">
      <formula>$D43="No Bid"</formula>
    </cfRule>
  </conditionalFormatting>
  <conditionalFormatting sqref="L43:M43">
    <cfRule type="expression" dxfId="3094" priority="885">
      <formula>$D43="No Bid"</formula>
    </cfRule>
  </conditionalFormatting>
  <conditionalFormatting sqref="D44">
    <cfRule type="expression" dxfId="3093" priority="886">
      <formula>$D44="Bid"</formula>
    </cfRule>
    <cfRule type="expression" dxfId="3092" priority="887">
      <formula>$D44="No Bid"</formula>
    </cfRule>
  </conditionalFormatting>
  <conditionalFormatting sqref="L44:M44">
    <cfRule type="expression" dxfId="3091" priority="888">
      <formula>$D44="No Bid"</formula>
    </cfRule>
  </conditionalFormatting>
  <conditionalFormatting sqref="D45">
    <cfRule type="expression" dxfId="3090" priority="889">
      <formula>$D45="Bid"</formula>
    </cfRule>
    <cfRule type="expression" dxfId="3089" priority="890">
      <formula>$D45="No Bid"</formula>
    </cfRule>
  </conditionalFormatting>
  <conditionalFormatting sqref="L45:M45">
    <cfRule type="expression" dxfId="3088" priority="891">
      <formula>$D45="No Bid"</formula>
    </cfRule>
  </conditionalFormatting>
  <conditionalFormatting sqref="D46">
    <cfRule type="expression" dxfId="3087" priority="892">
      <formula>$D46="Bid"</formula>
    </cfRule>
    <cfRule type="expression" dxfId="3086" priority="893">
      <formula>$D46="No Bid"</formula>
    </cfRule>
  </conditionalFormatting>
  <conditionalFormatting sqref="L46:M46">
    <cfRule type="expression" dxfId="3085" priority="894">
      <formula>$D46="No Bid"</formula>
    </cfRule>
  </conditionalFormatting>
  <conditionalFormatting sqref="D47">
    <cfRule type="expression" dxfId="3084" priority="895">
      <formula>$D47="Bid"</formula>
    </cfRule>
    <cfRule type="expression" dxfId="3083" priority="896">
      <formula>$D47="No Bid"</formula>
    </cfRule>
  </conditionalFormatting>
  <conditionalFormatting sqref="L47:M47">
    <cfRule type="expression" dxfId="3082" priority="897">
      <formula>$D47="No Bid"</formula>
    </cfRule>
  </conditionalFormatting>
  <conditionalFormatting sqref="D48">
    <cfRule type="expression" dxfId="3081" priority="898">
      <formula>$D48="Bid"</formula>
    </cfRule>
    <cfRule type="expression" dxfId="3080" priority="899">
      <formula>$D48="No Bid"</formula>
    </cfRule>
  </conditionalFormatting>
  <conditionalFormatting sqref="L48:M48">
    <cfRule type="expression" dxfId="3079" priority="900">
      <formula>$D48="No Bid"</formula>
    </cfRule>
  </conditionalFormatting>
  <conditionalFormatting sqref="D49">
    <cfRule type="expression" dxfId="3078" priority="901">
      <formula>$D49="Bid"</formula>
    </cfRule>
    <cfRule type="expression" dxfId="3077" priority="902">
      <formula>$D49="No Bid"</formula>
    </cfRule>
  </conditionalFormatting>
  <conditionalFormatting sqref="L49:M49">
    <cfRule type="expression" dxfId="3076" priority="903">
      <formula>$D49="No Bid"</formula>
    </cfRule>
  </conditionalFormatting>
  <conditionalFormatting sqref="D50">
    <cfRule type="expression" dxfId="3075" priority="904">
      <formula>$D50="Bid"</formula>
    </cfRule>
    <cfRule type="expression" dxfId="3074" priority="905">
      <formula>$D50="No Bid"</formula>
    </cfRule>
  </conditionalFormatting>
  <conditionalFormatting sqref="L50:M50">
    <cfRule type="expression" dxfId="3073" priority="906">
      <formula>$D50="No Bid"</formula>
    </cfRule>
  </conditionalFormatting>
  <conditionalFormatting sqref="D51">
    <cfRule type="expression" dxfId="3072" priority="907">
      <formula>$D51="Bid"</formula>
    </cfRule>
    <cfRule type="expression" dxfId="3071" priority="908">
      <formula>$D51="No Bid"</formula>
    </cfRule>
  </conditionalFormatting>
  <conditionalFormatting sqref="L51:M51">
    <cfRule type="expression" dxfId="3070" priority="909">
      <formula>$D51="No Bid"</formula>
    </cfRule>
  </conditionalFormatting>
  <conditionalFormatting sqref="D52">
    <cfRule type="expression" dxfId="3069" priority="910">
      <formula>$D52="Bid"</formula>
    </cfRule>
    <cfRule type="expression" dxfId="3068" priority="911">
      <formula>$D52="No Bid"</formula>
    </cfRule>
  </conditionalFormatting>
  <conditionalFormatting sqref="L52:M52">
    <cfRule type="expression" dxfId="3067" priority="912">
      <formula>$D52="No Bid"</formula>
    </cfRule>
  </conditionalFormatting>
  <conditionalFormatting sqref="D53">
    <cfRule type="expression" dxfId="3066" priority="913">
      <formula>$D53="Bid"</formula>
    </cfRule>
    <cfRule type="expression" dxfId="3065" priority="914">
      <formula>$D53="No Bid"</formula>
    </cfRule>
  </conditionalFormatting>
  <conditionalFormatting sqref="L53:M53">
    <cfRule type="expression" dxfId="3064" priority="915">
      <formula>$D53="No Bid"</formula>
    </cfRule>
  </conditionalFormatting>
  <conditionalFormatting sqref="D54">
    <cfRule type="expression" dxfId="3063" priority="916">
      <formula>$D54="Bid"</formula>
    </cfRule>
    <cfRule type="expression" dxfId="3062" priority="917">
      <formula>$D54="No Bid"</formula>
    </cfRule>
  </conditionalFormatting>
  <conditionalFormatting sqref="L54:M54">
    <cfRule type="expression" dxfId="3061" priority="918">
      <formula>$D54="No Bid"</formula>
    </cfRule>
  </conditionalFormatting>
  <conditionalFormatting sqref="D55">
    <cfRule type="expression" dxfId="3060" priority="919">
      <formula>$D55="Bid"</formula>
    </cfRule>
    <cfRule type="expression" dxfId="3059" priority="920">
      <formula>$D55="No Bid"</formula>
    </cfRule>
  </conditionalFormatting>
  <conditionalFormatting sqref="L55:M55">
    <cfRule type="expression" dxfId="3058" priority="921">
      <formula>$D55="No Bid"</formula>
    </cfRule>
  </conditionalFormatting>
  <conditionalFormatting sqref="D56">
    <cfRule type="expression" dxfId="3057" priority="922">
      <formula>$D56="Bid"</formula>
    </cfRule>
    <cfRule type="expression" dxfId="3056" priority="923">
      <formula>$D56="No Bid"</formula>
    </cfRule>
  </conditionalFormatting>
  <conditionalFormatting sqref="L56:M56">
    <cfRule type="expression" dxfId="3055" priority="924">
      <formula>$D56="No Bid"</formula>
    </cfRule>
  </conditionalFormatting>
  <conditionalFormatting sqref="D57">
    <cfRule type="expression" dxfId="3054" priority="925">
      <formula>$D57="Bid"</formula>
    </cfRule>
    <cfRule type="expression" dxfId="3053" priority="926">
      <formula>$D57="No Bid"</formula>
    </cfRule>
  </conditionalFormatting>
  <conditionalFormatting sqref="L57:M57">
    <cfRule type="expression" dxfId="3052" priority="927">
      <formula>$D57="No Bid"</formula>
    </cfRule>
  </conditionalFormatting>
  <conditionalFormatting sqref="D58">
    <cfRule type="expression" dxfId="3051" priority="928">
      <formula>$D58="Bid"</formula>
    </cfRule>
    <cfRule type="expression" dxfId="3050" priority="929">
      <formula>$D58="No Bid"</formula>
    </cfRule>
  </conditionalFormatting>
  <conditionalFormatting sqref="L58:M58">
    <cfRule type="expression" dxfId="3049" priority="930">
      <formula>$D58="No Bid"</formula>
    </cfRule>
  </conditionalFormatting>
  <conditionalFormatting sqref="D59">
    <cfRule type="expression" dxfId="3048" priority="931">
      <formula>$D59="Bid"</formula>
    </cfRule>
    <cfRule type="expression" dxfId="3047" priority="932">
      <formula>$D59="No Bid"</formula>
    </cfRule>
  </conditionalFormatting>
  <conditionalFormatting sqref="L59:M59">
    <cfRule type="expression" dxfId="3046" priority="933">
      <formula>$D59="No Bid"</formula>
    </cfRule>
  </conditionalFormatting>
  <conditionalFormatting sqref="D60">
    <cfRule type="expression" dxfId="3045" priority="934">
      <formula>$D60="Bid"</formula>
    </cfRule>
    <cfRule type="expression" dxfId="3044" priority="935">
      <formula>$D60="No Bid"</formula>
    </cfRule>
  </conditionalFormatting>
  <conditionalFormatting sqref="L60:M60">
    <cfRule type="expression" dxfId="3043" priority="936">
      <formula>$D60="No Bid"</formula>
    </cfRule>
  </conditionalFormatting>
  <conditionalFormatting sqref="D61">
    <cfRule type="expression" dxfId="3042" priority="937">
      <formula>$D61="Bid"</formula>
    </cfRule>
    <cfRule type="expression" dxfId="3041" priority="938">
      <formula>$D61="No Bid"</formula>
    </cfRule>
  </conditionalFormatting>
  <conditionalFormatting sqref="L61:M61">
    <cfRule type="expression" dxfId="3040" priority="939">
      <formula>$D61="No Bid"</formula>
    </cfRule>
  </conditionalFormatting>
  <conditionalFormatting sqref="D62">
    <cfRule type="expression" dxfId="3039" priority="940">
      <formula>$D62="Bid"</formula>
    </cfRule>
    <cfRule type="expression" dxfId="3038" priority="941">
      <formula>$D62="No Bid"</formula>
    </cfRule>
  </conditionalFormatting>
  <conditionalFormatting sqref="L62:M62">
    <cfRule type="expression" dxfId="3037" priority="942">
      <formula>$D62="No Bid"</formula>
    </cfRule>
  </conditionalFormatting>
  <conditionalFormatting sqref="D63">
    <cfRule type="expression" dxfId="3036" priority="943">
      <formula>$D63="Bid"</formula>
    </cfRule>
    <cfRule type="expression" dxfId="3035" priority="944">
      <formula>$D63="No Bid"</formula>
    </cfRule>
  </conditionalFormatting>
  <conditionalFormatting sqref="L63:M63">
    <cfRule type="expression" dxfId="3034" priority="945">
      <formula>$D63="No Bid"</formula>
    </cfRule>
  </conditionalFormatting>
  <conditionalFormatting sqref="D64">
    <cfRule type="expression" dxfId="3033" priority="946">
      <formula>$D64="Bid"</formula>
    </cfRule>
    <cfRule type="expression" dxfId="3032" priority="947">
      <formula>$D64="No Bid"</formula>
    </cfRule>
  </conditionalFormatting>
  <conditionalFormatting sqref="L64:M64">
    <cfRule type="expression" dxfId="3031" priority="948">
      <formula>$D64="No Bid"</formula>
    </cfRule>
  </conditionalFormatting>
  <conditionalFormatting sqref="D65">
    <cfRule type="expression" dxfId="3030" priority="949">
      <formula>$D65="Bid"</formula>
    </cfRule>
    <cfRule type="expression" dxfId="3029" priority="950">
      <formula>$D65="No Bid"</formula>
    </cfRule>
  </conditionalFormatting>
  <conditionalFormatting sqref="L65:M65">
    <cfRule type="expression" dxfId="3028" priority="951">
      <formula>$D65="No Bid"</formula>
    </cfRule>
  </conditionalFormatting>
  <conditionalFormatting sqref="D66">
    <cfRule type="expression" dxfId="3027" priority="952">
      <formula>$D66="Bid"</formula>
    </cfRule>
    <cfRule type="expression" dxfId="3026" priority="953">
      <formula>$D66="No Bid"</formula>
    </cfRule>
  </conditionalFormatting>
  <conditionalFormatting sqref="L66:M66">
    <cfRule type="expression" dxfId="3025" priority="954">
      <formula>$D66="No Bid"</formula>
    </cfRule>
  </conditionalFormatting>
  <conditionalFormatting sqref="D67">
    <cfRule type="expression" dxfId="3024" priority="955">
      <formula>$D67="Bid"</formula>
    </cfRule>
    <cfRule type="expression" dxfId="3023" priority="956">
      <formula>$D67="No Bid"</formula>
    </cfRule>
  </conditionalFormatting>
  <conditionalFormatting sqref="L67:M67">
    <cfRule type="expression" dxfId="3022" priority="957">
      <formula>$D67="No Bid"</formula>
    </cfRule>
  </conditionalFormatting>
  <conditionalFormatting sqref="D68">
    <cfRule type="expression" dxfId="3021" priority="958">
      <formula>$D68="Bid"</formula>
    </cfRule>
    <cfRule type="expression" dxfId="3020" priority="959">
      <formula>$D68="No Bid"</formula>
    </cfRule>
  </conditionalFormatting>
  <conditionalFormatting sqref="L68:M68">
    <cfRule type="expression" dxfId="3019" priority="960">
      <formula>$D68="No Bid"</formula>
    </cfRule>
  </conditionalFormatting>
  <conditionalFormatting sqref="D69">
    <cfRule type="expression" dxfId="3018" priority="961">
      <formula>$D69="Bid"</formula>
    </cfRule>
    <cfRule type="expression" dxfId="3017" priority="962">
      <formula>$D69="No Bid"</formula>
    </cfRule>
  </conditionalFormatting>
  <conditionalFormatting sqref="L69:M69">
    <cfRule type="expression" dxfId="3016" priority="963">
      <formula>$D69="No Bid"</formula>
    </cfRule>
  </conditionalFormatting>
  <conditionalFormatting sqref="D70">
    <cfRule type="expression" dxfId="3015" priority="964">
      <formula>$D70="Bid"</formula>
    </cfRule>
    <cfRule type="expression" dxfId="3014" priority="965">
      <formula>$D70="No Bid"</formula>
    </cfRule>
  </conditionalFormatting>
  <conditionalFormatting sqref="L70:M70">
    <cfRule type="expression" dxfId="3013" priority="966">
      <formula>$D70="No Bid"</formula>
    </cfRule>
  </conditionalFormatting>
  <conditionalFormatting sqref="D71">
    <cfRule type="expression" dxfId="3012" priority="967">
      <formula>$D71="Bid"</formula>
    </cfRule>
    <cfRule type="expression" dxfId="3011" priority="968">
      <formula>$D71="No Bid"</formula>
    </cfRule>
  </conditionalFormatting>
  <conditionalFormatting sqref="L71:M71">
    <cfRule type="expression" dxfId="3010" priority="969">
      <formula>$D71="No Bid"</formula>
    </cfRule>
  </conditionalFormatting>
  <conditionalFormatting sqref="D72">
    <cfRule type="expression" dxfId="3009" priority="970">
      <formula>$D72="Bid"</formula>
    </cfRule>
    <cfRule type="expression" dxfId="3008" priority="971">
      <formula>$D72="No Bid"</formula>
    </cfRule>
  </conditionalFormatting>
  <conditionalFormatting sqref="L72:M72">
    <cfRule type="expression" dxfId="3007" priority="972">
      <formula>$D72="No Bid"</formula>
    </cfRule>
  </conditionalFormatting>
  <conditionalFormatting sqref="D73">
    <cfRule type="expression" dxfId="3006" priority="973">
      <formula>$D73="Bid"</formula>
    </cfRule>
    <cfRule type="expression" dxfId="3005" priority="974">
      <formula>$D73="No Bid"</formula>
    </cfRule>
  </conditionalFormatting>
  <conditionalFormatting sqref="L73:M73">
    <cfRule type="expression" dxfId="3004" priority="975">
      <formula>$D73="No Bid"</formula>
    </cfRule>
  </conditionalFormatting>
  <conditionalFormatting sqref="D74">
    <cfRule type="expression" dxfId="3003" priority="976">
      <formula>$D74="Bid"</formula>
    </cfRule>
    <cfRule type="expression" dxfId="3002" priority="977">
      <formula>$D74="No Bid"</formula>
    </cfRule>
  </conditionalFormatting>
  <conditionalFormatting sqref="L74:M74">
    <cfRule type="expression" dxfId="3001" priority="978">
      <formula>$D74="No Bid"</formula>
    </cfRule>
  </conditionalFormatting>
  <conditionalFormatting sqref="D75">
    <cfRule type="expression" dxfId="3000" priority="979">
      <formula>$D75="Bid"</formula>
    </cfRule>
    <cfRule type="expression" dxfId="2999" priority="980">
      <formula>$D75="No Bid"</formula>
    </cfRule>
  </conditionalFormatting>
  <conditionalFormatting sqref="L75:M75">
    <cfRule type="expression" dxfId="2998" priority="981">
      <formula>$D75="No Bid"</formula>
    </cfRule>
  </conditionalFormatting>
  <conditionalFormatting sqref="D76">
    <cfRule type="expression" dxfId="2997" priority="982">
      <formula>$D76="Bid"</formula>
    </cfRule>
    <cfRule type="expression" dxfId="2996" priority="983">
      <formula>$D76="No Bid"</formula>
    </cfRule>
  </conditionalFormatting>
  <conditionalFormatting sqref="L76:M76">
    <cfRule type="expression" dxfId="2995" priority="984">
      <formula>$D76="No Bid"</formula>
    </cfRule>
  </conditionalFormatting>
  <conditionalFormatting sqref="D77">
    <cfRule type="expression" dxfId="2994" priority="985">
      <formula>$D77="Bid"</formula>
    </cfRule>
    <cfRule type="expression" dxfId="2993" priority="986">
      <formula>$D77="No Bid"</formula>
    </cfRule>
  </conditionalFormatting>
  <conditionalFormatting sqref="L77:M77">
    <cfRule type="expression" dxfId="2992" priority="987">
      <formula>$D77="No Bid"</formula>
    </cfRule>
  </conditionalFormatting>
  <conditionalFormatting sqref="D78">
    <cfRule type="expression" dxfId="2991" priority="988">
      <formula>$D78="Bid"</formula>
    </cfRule>
    <cfRule type="expression" dxfId="2990" priority="989">
      <formula>$D78="No Bid"</formula>
    </cfRule>
  </conditionalFormatting>
  <conditionalFormatting sqref="L78:M78">
    <cfRule type="expression" dxfId="2989" priority="990">
      <formula>$D78="No Bid"</formula>
    </cfRule>
  </conditionalFormatting>
  <conditionalFormatting sqref="D79">
    <cfRule type="expression" dxfId="2988" priority="991">
      <formula>$D79="Bid"</formula>
    </cfRule>
    <cfRule type="expression" dxfId="2987" priority="992">
      <formula>$D79="No Bid"</formula>
    </cfRule>
  </conditionalFormatting>
  <conditionalFormatting sqref="L79:M79">
    <cfRule type="expression" dxfId="2986" priority="993">
      <formula>$D79="No Bid"</formula>
    </cfRule>
  </conditionalFormatting>
  <conditionalFormatting sqref="D80">
    <cfRule type="expression" dxfId="2985" priority="994">
      <formula>$D80="Bid"</formula>
    </cfRule>
    <cfRule type="expression" dxfId="2984" priority="995">
      <formula>$D80="No Bid"</formula>
    </cfRule>
  </conditionalFormatting>
  <conditionalFormatting sqref="L80:M80">
    <cfRule type="expression" dxfId="2983" priority="996">
      <formula>$D80="No Bid"</formula>
    </cfRule>
  </conditionalFormatting>
  <conditionalFormatting sqref="D81">
    <cfRule type="expression" dxfId="2982" priority="997">
      <formula>$D81="Bid"</formula>
    </cfRule>
    <cfRule type="expression" dxfId="2981" priority="998">
      <formula>$D81="No Bid"</formula>
    </cfRule>
  </conditionalFormatting>
  <conditionalFormatting sqref="L81:M81">
    <cfRule type="expression" dxfId="2980" priority="999">
      <formula>$D81="No Bid"</formula>
    </cfRule>
  </conditionalFormatting>
  <conditionalFormatting sqref="D82">
    <cfRule type="expression" dxfId="2979" priority="1000">
      <formula>$D82="Bid"</formula>
    </cfRule>
    <cfRule type="expression" dxfId="2978" priority="1001">
      <formula>$D82="No Bid"</formula>
    </cfRule>
  </conditionalFormatting>
  <conditionalFormatting sqref="L82:M82">
    <cfRule type="expression" dxfId="2977" priority="1002">
      <formula>$D82="No Bid"</formula>
    </cfRule>
  </conditionalFormatting>
  <conditionalFormatting sqref="D83">
    <cfRule type="expression" dxfId="2976" priority="1003">
      <formula>$D83="Bid"</formula>
    </cfRule>
    <cfRule type="expression" dxfId="2975" priority="1004">
      <formula>$D83="No Bid"</formula>
    </cfRule>
  </conditionalFormatting>
  <conditionalFormatting sqref="L83:M83">
    <cfRule type="expression" dxfId="2974" priority="1005">
      <formula>$D83="No Bid"</formula>
    </cfRule>
  </conditionalFormatting>
  <conditionalFormatting sqref="D84">
    <cfRule type="expression" dxfId="2973" priority="1006">
      <formula>$D84="Bid"</formula>
    </cfRule>
    <cfRule type="expression" dxfId="2972" priority="1007">
      <formula>$D84="No Bid"</formula>
    </cfRule>
  </conditionalFormatting>
  <conditionalFormatting sqref="L84:M84">
    <cfRule type="expression" dxfId="2971" priority="1008">
      <formula>$D84="No Bid"</formula>
    </cfRule>
  </conditionalFormatting>
  <conditionalFormatting sqref="D85">
    <cfRule type="expression" dxfId="2970" priority="1009">
      <formula>$D85="Bid"</formula>
    </cfRule>
    <cfRule type="expression" dxfId="2969" priority="1010">
      <formula>$D85="No Bid"</formula>
    </cfRule>
  </conditionalFormatting>
  <conditionalFormatting sqref="L85:M85">
    <cfRule type="expression" dxfId="2968" priority="1011">
      <formula>$D85="No Bid"</formula>
    </cfRule>
  </conditionalFormatting>
  <conditionalFormatting sqref="D86">
    <cfRule type="expression" dxfId="2967" priority="1012">
      <formula>$D86="Bid"</formula>
    </cfRule>
    <cfRule type="expression" dxfId="2966" priority="1013">
      <formula>$D86="No Bid"</formula>
    </cfRule>
  </conditionalFormatting>
  <conditionalFormatting sqref="L86:M86">
    <cfRule type="expression" dxfId="2965" priority="1014">
      <formula>$D86="No Bid"</formula>
    </cfRule>
  </conditionalFormatting>
  <conditionalFormatting sqref="D87">
    <cfRule type="expression" dxfId="2964" priority="1015">
      <formula>$D87="Bid"</formula>
    </cfRule>
    <cfRule type="expression" dxfId="2963" priority="1016">
      <formula>$D87="No Bid"</formula>
    </cfRule>
  </conditionalFormatting>
  <conditionalFormatting sqref="L87:M87">
    <cfRule type="expression" dxfId="2962" priority="1017">
      <formula>$D87="No Bid"</formula>
    </cfRule>
  </conditionalFormatting>
  <conditionalFormatting sqref="D88">
    <cfRule type="expression" dxfId="2961" priority="1018">
      <formula>$D88="Bid"</formula>
    </cfRule>
    <cfRule type="expression" dxfId="2960" priority="1019">
      <formula>$D88="No Bid"</formula>
    </cfRule>
  </conditionalFormatting>
  <conditionalFormatting sqref="L88:M88">
    <cfRule type="expression" dxfId="2959" priority="1020">
      <formula>$D88="No Bid"</formula>
    </cfRule>
  </conditionalFormatting>
  <conditionalFormatting sqref="D89">
    <cfRule type="expression" dxfId="2958" priority="1021">
      <formula>$D89="Bid"</formula>
    </cfRule>
    <cfRule type="expression" dxfId="2957" priority="1022">
      <formula>$D89="No Bid"</formula>
    </cfRule>
  </conditionalFormatting>
  <conditionalFormatting sqref="L89:M89">
    <cfRule type="expression" dxfId="2956" priority="1023">
      <formula>$D89="No Bid"</formula>
    </cfRule>
  </conditionalFormatting>
  <conditionalFormatting sqref="D90">
    <cfRule type="expression" dxfId="2955" priority="1024">
      <formula>$D90="Bid"</formula>
    </cfRule>
    <cfRule type="expression" dxfId="2954" priority="1025">
      <formula>$D90="No Bid"</formula>
    </cfRule>
  </conditionalFormatting>
  <conditionalFormatting sqref="L90:M90">
    <cfRule type="expression" dxfId="2953" priority="1026">
      <formula>$D90="No Bid"</formula>
    </cfRule>
  </conditionalFormatting>
  <conditionalFormatting sqref="D91">
    <cfRule type="expression" dxfId="2952" priority="1027">
      <formula>$D91="Bid"</formula>
    </cfRule>
    <cfRule type="expression" dxfId="2951" priority="1028">
      <formula>$D91="No Bid"</formula>
    </cfRule>
  </conditionalFormatting>
  <conditionalFormatting sqref="L91:M91">
    <cfRule type="expression" dxfId="2950" priority="1029">
      <formula>$D91="No Bid"</formula>
    </cfRule>
  </conditionalFormatting>
  <conditionalFormatting sqref="D92">
    <cfRule type="expression" dxfId="2949" priority="1030">
      <formula>$D92="Bid"</formula>
    </cfRule>
    <cfRule type="expression" dxfId="2948" priority="1031">
      <formula>$D92="No Bid"</formula>
    </cfRule>
  </conditionalFormatting>
  <conditionalFormatting sqref="L92:M92">
    <cfRule type="expression" dxfId="2947" priority="1032">
      <formula>$D92="No Bid"</formula>
    </cfRule>
  </conditionalFormatting>
  <conditionalFormatting sqref="D93">
    <cfRule type="expression" dxfId="2946" priority="1033">
      <formula>$D93="Bid"</formula>
    </cfRule>
    <cfRule type="expression" dxfId="2945" priority="1034">
      <formula>$D93="No Bid"</formula>
    </cfRule>
  </conditionalFormatting>
  <conditionalFormatting sqref="L93:M93">
    <cfRule type="expression" dxfId="2944" priority="1035">
      <formula>$D93="No Bid"</formula>
    </cfRule>
  </conditionalFormatting>
  <conditionalFormatting sqref="D94">
    <cfRule type="expression" dxfId="2943" priority="1036">
      <formula>$D94="Bid"</formula>
    </cfRule>
    <cfRule type="expression" dxfId="2942" priority="1037">
      <formula>$D94="No Bid"</formula>
    </cfRule>
  </conditionalFormatting>
  <conditionalFormatting sqref="L94:M94">
    <cfRule type="expression" dxfId="2941" priority="1038">
      <formula>$D94="No Bid"</formula>
    </cfRule>
  </conditionalFormatting>
  <conditionalFormatting sqref="D95">
    <cfRule type="expression" dxfId="2940" priority="1039">
      <formula>$D95="Bid"</formula>
    </cfRule>
    <cfRule type="expression" dxfId="2939" priority="1040">
      <formula>$D95="No Bid"</formula>
    </cfRule>
  </conditionalFormatting>
  <conditionalFormatting sqref="L95:M95">
    <cfRule type="expression" dxfId="2938" priority="1041">
      <formula>$D95="No Bid"</formula>
    </cfRule>
  </conditionalFormatting>
  <conditionalFormatting sqref="D96">
    <cfRule type="expression" dxfId="2937" priority="1042">
      <formula>$D96="Bid"</formula>
    </cfRule>
    <cfRule type="expression" dxfId="2936" priority="1043">
      <formula>$D96="No Bid"</formula>
    </cfRule>
  </conditionalFormatting>
  <conditionalFormatting sqref="L96:M96">
    <cfRule type="expression" dxfId="2935" priority="1044">
      <formula>$D96="No Bid"</formula>
    </cfRule>
  </conditionalFormatting>
  <conditionalFormatting sqref="D97">
    <cfRule type="expression" dxfId="2934" priority="1045">
      <formula>$D97="Bid"</formula>
    </cfRule>
    <cfRule type="expression" dxfId="2933" priority="1046">
      <formula>$D97="No Bid"</formula>
    </cfRule>
  </conditionalFormatting>
  <conditionalFormatting sqref="L97:M97">
    <cfRule type="expression" dxfId="2932" priority="1047">
      <formula>$D97="No Bid"</formula>
    </cfRule>
  </conditionalFormatting>
  <conditionalFormatting sqref="D98">
    <cfRule type="expression" dxfId="2931" priority="1048">
      <formula>$D98="Bid"</formula>
    </cfRule>
    <cfRule type="expression" dxfId="2930" priority="1049">
      <formula>$D98="No Bid"</formula>
    </cfRule>
  </conditionalFormatting>
  <conditionalFormatting sqref="L98:M98">
    <cfRule type="expression" dxfId="2929" priority="1050">
      <formula>$D98="No Bid"</formula>
    </cfRule>
  </conditionalFormatting>
  <conditionalFormatting sqref="D99">
    <cfRule type="expression" dxfId="2928" priority="1051">
      <formula>$D99="Bid"</formula>
    </cfRule>
    <cfRule type="expression" dxfId="2927" priority="1052">
      <formula>$D99="No Bid"</formula>
    </cfRule>
  </conditionalFormatting>
  <conditionalFormatting sqref="L99:M99">
    <cfRule type="expression" dxfId="2926" priority="1053">
      <formula>$D99="No Bid"</formula>
    </cfRule>
  </conditionalFormatting>
  <conditionalFormatting sqref="D100">
    <cfRule type="expression" dxfId="2925" priority="1054">
      <formula>$D100="Bid"</formula>
    </cfRule>
    <cfRule type="expression" dxfId="2924" priority="1055">
      <formula>$D100="No Bid"</formula>
    </cfRule>
  </conditionalFormatting>
  <conditionalFormatting sqref="L100:M100">
    <cfRule type="expression" dxfId="2923" priority="1056">
      <formula>$D100="No Bid"</formula>
    </cfRule>
  </conditionalFormatting>
  <conditionalFormatting sqref="D101">
    <cfRule type="expression" dxfId="2922" priority="1057">
      <formula>$D101="Bid"</formula>
    </cfRule>
    <cfRule type="expression" dxfId="2921" priority="1058">
      <formula>$D101="No Bid"</formula>
    </cfRule>
  </conditionalFormatting>
  <conditionalFormatting sqref="L101:M101">
    <cfRule type="expression" dxfId="2920" priority="1059">
      <formula>$D101="No Bid"</formula>
    </cfRule>
  </conditionalFormatting>
  <conditionalFormatting sqref="D102">
    <cfRule type="expression" dxfId="2919" priority="1060">
      <formula>$D102="Bid"</formula>
    </cfRule>
    <cfRule type="expression" dxfId="2918" priority="1061">
      <formula>$D102="No Bid"</formula>
    </cfRule>
  </conditionalFormatting>
  <conditionalFormatting sqref="L102:M102">
    <cfRule type="expression" dxfId="2917" priority="1062">
      <formula>$D102="No Bid"</formula>
    </cfRule>
  </conditionalFormatting>
  <conditionalFormatting sqref="D103">
    <cfRule type="expression" dxfId="2916" priority="1063">
      <formula>$D103="Bid"</formula>
    </cfRule>
    <cfRule type="expression" dxfId="2915" priority="1064">
      <formula>$D103="No Bid"</formula>
    </cfRule>
  </conditionalFormatting>
  <conditionalFormatting sqref="L103:M103">
    <cfRule type="expression" dxfId="2914" priority="1065">
      <formula>$D103="No Bid"</formula>
    </cfRule>
  </conditionalFormatting>
  <conditionalFormatting sqref="D104">
    <cfRule type="expression" dxfId="2913" priority="1066">
      <formula>$D104="Bid"</formula>
    </cfRule>
    <cfRule type="expression" dxfId="2912" priority="1067">
      <formula>$D104="No Bid"</formula>
    </cfRule>
  </conditionalFormatting>
  <conditionalFormatting sqref="L104:M104">
    <cfRule type="expression" dxfId="2911" priority="1068">
      <formula>$D104="No Bid"</formula>
    </cfRule>
  </conditionalFormatting>
  <conditionalFormatting sqref="D105">
    <cfRule type="expression" dxfId="2910" priority="1069">
      <formula>$D105="Bid"</formula>
    </cfRule>
    <cfRule type="expression" dxfId="2909" priority="1070">
      <formula>$D105="No Bid"</formula>
    </cfRule>
  </conditionalFormatting>
  <conditionalFormatting sqref="L105:M105">
    <cfRule type="expression" dxfId="2908" priority="1071">
      <formula>$D105="No Bid"</formula>
    </cfRule>
  </conditionalFormatting>
  <conditionalFormatting sqref="D106">
    <cfRule type="expression" dxfId="2907" priority="1072">
      <formula>$D106="Bid"</formula>
    </cfRule>
    <cfRule type="expression" dxfId="2906" priority="1073">
      <formula>$D106="No Bid"</formula>
    </cfRule>
  </conditionalFormatting>
  <conditionalFormatting sqref="L106:M106">
    <cfRule type="expression" dxfId="2905" priority="1074">
      <formula>$D106="No Bid"</formula>
    </cfRule>
  </conditionalFormatting>
  <conditionalFormatting sqref="D107">
    <cfRule type="expression" dxfId="2904" priority="1075">
      <formula>$D107="Bid"</formula>
    </cfRule>
    <cfRule type="expression" dxfId="2903" priority="1076">
      <formula>$D107="No Bid"</formula>
    </cfRule>
  </conditionalFormatting>
  <conditionalFormatting sqref="L107:M107">
    <cfRule type="expression" dxfId="2902" priority="1077">
      <formula>$D107="No Bid"</formula>
    </cfRule>
  </conditionalFormatting>
  <conditionalFormatting sqref="D108">
    <cfRule type="expression" dxfId="2901" priority="1078">
      <formula>$D108="Bid"</formula>
    </cfRule>
    <cfRule type="expression" dxfId="2900" priority="1079">
      <formula>$D108="No Bid"</formula>
    </cfRule>
  </conditionalFormatting>
  <conditionalFormatting sqref="L108:M108">
    <cfRule type="expression" dxfId="2899" priority="1080">
      <formula>$D108="No Bid"</formula>
    </cfRule>
  </conditionalFormatting>
  <conditionalFormatting sqref="D109">
    <cfRule type="expression" dxfId="2898" priority="1081">
      <formula>$D109="Bid"</formula>
    </cfRule>
    <cfRule type="expression" dxfId="2897" priority="1082">
      <formula>$D109="No Bid"</formula>
    </cfRule>
  </conditionalFormatting>
  <conditionalFormatting sqref="L109:M109">
    <cfRule type="expression" dxfId="2896" priority="1083">
      <formula>$D109="No Bid"</formula>
    </cfRule>
  </conditionalFormatting>
  <conditionalFormatting sqref="D110">
    <cfRule type="expression" dxfId="2895" priority="1084">
      <formula>$D110="Bid"</formula>
    </cfRule>
    <cfRule type="expression" dxfId="2894" priority="1085">
      <formula>$D110="No Bid"</formula>
    </cfRule>
  </conditionalFormatting>
  <conditionalFormatting sqref="L110:M110">
    <cfRule type="expression" dxfId="2893" priority="1086">
      <formula>$D110="No Bid"</formula>
    </cfRule>
  </conditionalFormatting>
  <conditionalFormatting sqref="D111">
    <cfRule type="expression" dxfId="2892" priority="1087">
      <formula>$D111="Bid"</formula>
    </cfRule>
    <cfRule type="expression" dxfId="2891" priority="1088">
      <formula>$D111="No Bid"</formula>
    </cfRule>
  </conditionalFormatting>
  <conditionalFormatting sqref="L111:M111">
    <cfRule type="expression" dxfId="2890" priority="1089">
      <formula>$D111="No Bid"</formula>
    </cfRule>
  </conditionalFormatting>
  <conditionalFormatting sqref="D112">
    <cfRule type="expression" dxfId="2889" priority="1090">
      <formula>$D112="Bid"</formula>
    </cfRule>
    <cfRule type="expression" dxfId="2888" priority="1091">
      <formula>$D112="No Bid"</formula>
    </cfRule>
  </conditionalFormatting>
  <conditionalFormatting sqref="L112:M112">
    <cfRule type="expression" dxfId="2887" priority="1092">
      <formula>$D112="No Bid"</formula>
    </cfRule>
  </conditionalFormatting>
  <conditionalFormatting sqref="D113">
    <cfRule type="expression" dxfId="2886" priority="1093">
      <formula>$D113="Bid"</formula>
    </cfRule>
    <cfRule type="expression" dxfId="2885" priority="1094">
      <formula>$D113="No Bid"</formula>
    </cfRule>
  </conditionalFormatting>
  <conditionalFormatting sqref="L113:M113">
    <cfRule type="expression" dxfId="2884" priority="1095">
      <formula>$D113="No Bid"</formula>
    </cfRule>
  </conditionalFormatting>
  <conditionalFormatting sqref="D114">
    <cfRule type="expression" dxfId="2883" priority="1096">
      <formula>$D114="Bid"</formula>
    </cfRule>
    <cfRule type="expression" dxfId="2882" priority="1097">
      <formula>$D114="No Bid"</formula>
    </cfRule>
  </conditionalFormatting>
  <conditionalFormatting sqref="L114:M114">
    <cfRule type="expression" dxfId="2881" priority="1098">
      <formula>$D114="No Bid"</formula>
    </cfRule>
  </conditionalFormatting>
  <conditionalFormatting sqref="D115">
    <cfRule type="expression" dxfId="2880" priority="1099">
      <formula>$D115="Bid"</formula>
    </cfRule>
    <cfRule type="expression" dxfId="2879" priority="1100">
      <formula>$D115="No Bid"</formula>
    </cfRule>
  </conditionalFormatting>
  <conditionalFormatting sqref="L115:M115">
    <cfRule type="expression" dxfId="2878" priority="1101">
      <formula>$D115="No Bid"</formula>
    </cfRule>
  </conditionalFormatting>
  <conditionalFormatting sqref="D116">
    <cfRule type="expression" dxfId="2877" priority="1102">
      <formula>$D116="Bid"</formula>
    </cfRule>
    <cfRule type="expression" dxfId="2876" priority="1103">
      <formula>$D116="No Bid"</formula>
    </cfRule>
  </conditionalFormatting>
  <conditionalFormatting sqref="L116:M116">
    <cfRule type="expression" dxfId="2875" priority="1104">
      <formula>$D116="No Bid"</formula>
    </cfRule>
  </conditionalFormatting>
  <conditionalFormatting sqref="D117">
    <cfRule type="expression" dxfId="2874" priority="1105">
      <formula>$D117="Bid"</formula>
    </cfRule>
    <cfRule type="expression" dxfId="2873" priority="1106">
      <formula>$D117="No Bid"</formula>
    </cfRule>
  </conditionalFormatting>
  <conditionalFormatting sqref="L117:M117">
    <cfRule type="expression" dxfId="2872" priority="1107">
      <formula>$D117="No Bid"</formula>
    </cfRule>
  </conditionalFormatting>
  <conditionalFormatting sqref="D118">
    <cfRule type="expression" dxfId="2871" priority="1108">
      <formula>$D118="Bid"</formula>
    </cfRule>
    <cfRule type="expression" dxfId="2870" priority="1109">
      <formula>$D118="No Bid"</formula>
    </cfRule>
  </conditionalFormatting>
  <conditionalFormatting sqref="L118:M118">
    <cfRule type="expression" dxfId="2869" priority="1110">
      <formula>$D118="No Bid"</formula>
    </cfRule>
  </conditionalFormatting>
  <conditionalFormatting sqref="D119">
    <cfRule type="expression" dxfId="2868" priority="1111">
      <formula>$D119="Bid"</formula>
    </cfRule>
    <cfRule type="expression" dxfId="2867" priority="1112">
      <formula>$D119="No Bid"</formula>
    </cfRule>
  </conditionalFormatting>
  <conditionalFormatting sqref="L119:M119">
    <cfRule type="expression" dxfId="2866" priority="1113">
      <formula>$D119="No Bid"</formula>
    </cfRule>
  </conditionalFormatting>
  <conditionalFormatting sqref="D120">
    <cfRule type="expression" dxfId="2865" priority="1114">
      <formula>$D120="Bid"</formula>
    </cfRule>
    <cfRule type="expression" dxfId="2864" priority="1115">
      <formula>$D120="No Bid"</formula>
    </cfRule>
  </conditionalFormatting>
  <conditionalFormatting sqref="L120:M120">
    <cfRule type="expression" dxfId="2863" priority="1116">
      <formula>$D120="No Bid"</formula>
    </cfRule>
  </conditionalFormatting>
  <conditionalFormatting sqref="D121">
    <cfRule type="expression" dxfId="2862" priority="1117">
      <formula>$D121="Bid"</formula>
    </cfRule>
    <cfRule type="expression" dxfId="2861" priority="1118">
      <formula>$D121="No Bid"</formula>
    </cfRule>
  </conditionalFormatting>
  <conditionalFormatting sqref="L121:M121">
    <cfRule type="expression" dxfId="2860" priority="1119">
      <formula>$D121="No Bid"</formula>
    </cfRule>
  </conditionalFormatting>
  <conditionalFormatting sqref="D122">
    <cfRule type="expression" dxfId="2859" priority="1120">
      <formula>$D122="Bid"</formula>
    </cfRule>
    <cfRule type="expression" dxfId="2858" priority="1121">
      <formula>$D122="No Bid"</formula>
    </cfRule>
  </conditionalFormatting>
  <conditionalFormatting sqref="L122:M122">
    <cfRule type="expression" dxfId="2857" priority="1122">
      <formula>$D122="No Bid"</formula>
    </cfRule>
  </conditionalFormatting>
  <conditionalFormatting sqref="D123">
    <cfRule type="expression" dxfId="2856" priority="1123">
      <formula>$D123="Bid"</formula>
    </cfRule>
    <cfRule type="expression" dxfId="2855" priority="1124">
      <formula>$D123="No Bid"</formula>
    </cfRule>
  </conditionalFormatting>
  <conditionalFormatting sqref="L123:M123">
    <cfRule type="expression" dxfId="2854" priority="1125">
      <formula>$D123="No Bid"</formula>
    </cfRule>
  </conditionalFormatting>
  <conditionalFormatting sqref="D124">
    <cfRule type="expression" dxfId="2853" priority="1126">
      <formula>$D124="Bid"</formula>
    </cfRule>
    <cfRule type="expression" dxfId="2852" priority="1127">
      <formula>$D124="No Bid"</formula>
    </cfRule>
  </conditionalFormatting>
  <conditionalFormatting sqref="L124:M124">
    <cfRule type="expression" dxfId="2851" priority="1128">
      <formula>$D124="No Bid"</formula>
    </cfRule>
  </conditionalFormatting>
  <conditionalFormatting sqref="D125">
    <cfRule type="expression" dxfId="2850" priority="1129">
      <formula>$D125="Bid"</formula>
    </cfRule>
    <cfRule type="expression" dxfId="2849" priority="1130">
      <formula>$D125="No Bid"</formula>
    </cfRule>
  </conditionalFormatting>
  <conditionalFormatting sqref="L125:M125">
    <cfRule type="expression" dxfId="2848" priority="1131">
      <formula>$D125="No Bid"</formula>
    </cfRule>
  </conditionalFormatting>
  <conditionalFormatting sqref="D126">
    <cfRule type="expression" dxfId="2847" priority="1132">
      <formula>$D126="Bid"</formula>
    </cfRule>
    <cfRule type="expression" dxfId="2846" priority="1133">
      <formula>$D126="No Bid"</formula>
    </cfRule>
  </conditionalFormatting>
  <conditionalFormatting sqref="L126:M126">
    <cfRule type="expression" dxfId="2845" priority="1134">
      <formula>$D126="No Bid"</formula>
    </cfRule>
  </conditionalFormatting>
  <conditionalFormatting sqref="D127">
    <cfRule type="expression" dxfId="2844" priority="1135">
      <formula>$D127="Bid"</formula>
    </cfRule>
    <cfRule type="expression" dxfId="2843" priority="1136">
      <formula>$D127="No Bid"</formula>
    </cfRule>
  </conditionalFormatting>
  <conditionalFormatting sqref="L127:M127">
    <cfRule type="expression" dxfId="2842" priority="1137">
      <formula>$D127="No Bid"</formula>
    </cfRule>
  </conditionalFormatting>
  <conditionalFormatting sqref="D128">
    <cfRule type="expression" dxfId="2841" priority="1138">
      <formula>$D128="Bid"</formula>
    </cfRule>
    <cfRule type="expression" dxfId="2840" priority="1139">
      <formula>$D128="No Bid"</formula>
    </cfRule>
  </conditionalFormatting>
  <conditionalFormatting sqref="L128:M128">
    <cfRule type="expression" dxfId="2839" priority="1140">
      <formula>$D128="No Bid"</formula>
    </cfRule>
  </conditionalFormatting>
  <conditionalFormatting sqref="D129">
    <cfRule type="expression" dxfId="2838" priority="1141">
      <formula>$D129="Bid"</formula>
    </cfRule>
    <cfRule type="expression" dxfId="2837" priority="1142">
      <formula>$D129="No Bid"</formula>
    </cfRule>
  </conditionalFormatting>
  <conditionalFormatting sqref="L129:M129">
    <cfRule type="expression" dxfId="2836" priority="1143">
      <formula>$D129="No Bid"</formula>
    </cfRule>
  </conditionalFormatting>
  <conditionalFormatting sqref="D130">
    <cfRule type="expression" dxfId="2835" priority="1144">
      <formula>$D130="Bid"</formula>
    </cfRule>
    <cfRule type="expression" dxfId="2834" priority="1145">
      <formula>$D130="No Bid"</formula>
    </cfRule>
  </conditionalFormatting>
  <conditionalFormatting sqref="L130:M130">
    <cfRule type="expression" dxfId="2833" priority="1146">
      <formula>$D130="No Bid"</formula>
    </cfRule>
  </conditionalFormatting>
  <conditionalFormatting sqref="D131">
    <cfRule type="expression" dxfId="2832" priority="1147">
      <formula>$D131="Bid"</formula>
    </cfRule>
    <cfRule type="expression" dxfId="2831" priority="1148">
      <formula>$D131="No Bid"</formula>
    </cfRule>
  </conditionalFormatting>
  <conditionalFormatting sqref="L131:M131">
    <cfRule type="expression" dxfId="2830" priority="1149">
      <formula>$D131="No Bid"</formula>
    </cfRule>
  </conditionalFormatting>
  <conditionalFormatting sqref="D132">
    <cfRule type="expression" dxfId="2829" priority="1150">
      <formula>$D132="Bid"</formula>
    </cfRule>
    <cfRule type="expression" dxfId="2828" priority="1151">
      <formula>$D132="No Bid"</formula>
    </cfRule>
  </conditionalFormatting>
  <conditionalFormatting sqref="L132:M132">
    <cfRule type="expression" dxfId="2827" priority="1152">
      <formula>$D132="No Bid"</formula>
    </cfRule>
  </conditionalFormatting>
  <conditionalFormatting sqref="D133">
    <cfRule type="expression" dxfId="2826" priority="1153">
      <formula>$D133="Bid"</formula>
    </cfRule>
    <cfRule type="expression" dxfId="2825" priority="1154">
      <formula>$D133="No Bid"</formula>
    </cfRule>
  </conditionalFormatting>
  <conditionalFormatting sqref="L133:M133">
    <cfRule type="expression" dxfId="2824" priority="1155">
      <formula>$D133="No Bid"</formula>
    </cfRule>
  </conditionalFormatting>
  <conditionalFormatting sqref="D134">
    <cfRule type="expression" dxfId="2823" priority="1156">
      <formula>$D134="Bid"</formula>
    </cfRule>
    <cfRule type="expression" dxfId="2822" priority="1157">
      <formula>$D134="No Bid"</formula>
    </cfRule>
  </conditionalFormatting>
  <conditionalFormatting sqref="L134:M134">
    <cfRule type="expression" dxfId="2821" priority="1158">
      <formula>$D134="No Bid"</formula>
    </cfRule>
  </conditionalFormatting>
  <conditionalFormatting sqref="D135">
    <cfRule type="expression" dxfId="2820" priority="1159">
      <formula>$D135="Bid"</formula>
    </cfRule>
    <cfRule type="expression" dxfId="2819" priority="1160">
      <formula>$D135="No Bid"</formula>
    </cfRule>
  </conditionalFormatting>
  <conditionalFormatting sqref="L135:M135">
    <cfRule type="expression" dxfId="2818" priority="1161">
      <formula>$D135="No Bid"</formula>
    </cfRule>
  </conditionalFormatting>
  <conditionalFormatting sqref="D136">
    <cfRule type="expression" dxfId="2817" priority="1162">
      <formula>$D136="Bid"</formula>
    </cfRule>
    <cfRule type="expression" dxfId="2816" priority="1163">
      <formula>$D136="No Bid"</formula>
    </cfRule>
  </conditionalFormatting>
  <conditionalFormatting sqref="L136:M136">
    <cfRule type="expression" dxfId="2815" priority="1164">
      <formula>$D136="No Bid"</formula>
    </cfRule>
  </conditionalFormatting>
  <conditionalFormatting sqref="D137">
    <cfRule type="expression" dxfId="2814" priority="1165">
      <formula>$D137="Bid"</formula>
    </cfRule>
    <cfRule type="expression" dxfId="2813" priority="1166">
      <formula>$D137="No Bid"</formula>
    </cfRule>
  </conditionalFormatting>
  <conditionalFormatting sqref="L137:M137">
    <cfRule type="expression" dxfId="2812" priority="1167">
      <formula>$D137="No Bid"</formula>
    </cfRule>
  </conditionalFormatting>
  <conditionalFormatting sqref="D138">
    <cfRule type="expression" dxfId="2811" priority="1168">
      <formula>$D138="Bid"</formula>
    </cfRule>
    <cfRule type="expression" dxfId="2810" priority="1169">
      <formula>$D138="No Bid"</formula>
    </cfRule>
  </conditionalFormatting>
  <conditionalFormatting sqref="L138:M138">
    <cfRule type="expression" dxfId="2809" priority="1170">
      <formula>$D138="No Bid"</formula>
    </cfRule>
  </conditionalFormatting>
  <conditionalFormatting sqref="D139">
    <cfRule type="expression" dxfId="2808" priority="1171">
      <formula>$D139="Bid"</formula>
    </cfRule>
    <cfRule type="expression" dxfId="2807" priority="1172">
      <formula>$D139="No Bid"</formula>
    </cfRule>
  </conditionalFormatting>
  <conditionalFormatting sqref="L139:M139">
    <cfRule type="expression" dxfId="2806" priority="1173">
      <formula>$D139="No Bid"</formula>
    </cfRule>
  </conditionalFormatting>
  <conditionalFormatting sqref="D140">
    <cfRule type="expression" dxfId="2805" priority="1174">
      <formula>$D140="Bid"</formula>
    </cfRule>
    <cfRule type="expression" dxfId="2804" priority="1175">
      <formula>$D140="No Bid"</formula>
    </cfRule>
  </conditionalFormatting>
  <conditionalFormatting sqref="L140:M140">
    <cfRule type="expression" dxfId="2803" priority="1176">
      <formula>$D140="No Bid"</formula>
    </cfRule>
  </conditionalFormatting>
  <conditionalFormatting sqref="D141">
    <cfRule type="expression" dxfId="2802" priority="1177">
      <formula>$D141="Bid"</formula>
    </cfRule>
    <cfRule type="expression" dxfId="2801" priority="1178">
      <formula>$D141="No Bid"</formula>
    </cfRule>
  </conditionalFormatting>
  <conditionalFormatting sqref="L141:M141">
    <cfRule type="expression" dxfId="2800" priority="1179">
      <formula>$D141="No Bid"</formula>
    </cfRule>
  </conditionalFormatting>
  <conditionalFormatting sqref="D142">
    <cfRule type="expression" dxfId="2799" priority="1180">
      <formula>$D142="Bid"</formula>
    </cfRule>
    <cfRule type="expression" dxfId="2798" priority="1181">
      <formula>$D142="No Bid"</formula>
    </cfRule>
  </conditionalFormatting>
  <conditionalFormatting sqref="L142:M142">
    <cfRule type="expression" dxfId="2797" priority="1182">
      <formula>$D142="No Bid"</formula>
    </cfRule>
  </conditionalFormatting>
  <conditionalFormatting sqref="D143">
    <cfRule type="expression" dxfId="2796" priority="1183">
      <formula>$D143="Bid"</formula>
    </cfRule>
    <cfRule type="expression" dxfId="2795" priority="1184">
      <formula>$D143="No Bid"</formula>
    </cfRule>
  </conditionalFormatting>
  <conditionalFormatting sqref="L143:M143">
    <cfRule type="expression" dxfId="2794" priority="1185">
      <formula>$D143="No Bid"</formula>
    </cfRule>
  </conditionalFormatting>
  <conditionalFormatting sqref="D144">
    <cfRule type="expression" dxfId="2793" priority="1186">
      <formula>$D144="Bid"</formula>
    </cfRule>
    <cfRule type="expression" dxfId="2792" priority="1187">
      <formula>$D144="No Bid"</formula>
    </cfRule>
  </conditionalFormatting>
  <conditionalFormatting sqref="L144:M144">
    <cfRule type="expression" dxfId="2791" priority="1188">
      <formula>$D144="No Bid"</formula>
    </cfRule>
  </conditionalFormatting>
  <conditionalFormatting sqref="D145">
    <cfRule type="expression" dxfId="2790" priority="1189">
      <formula>$D145="Bid"</formula>
    </cfRule>
    <cfRule type="expression" dxfId="2789" priority="1190">
      <formula>$D145="No Bid"</formula>
    </cfRule>
  </conditionalFormatting>
  <conditionalFormatting sqref="L145:M145">
    <cfRule type="expression" dxfId="2788" priority="1191">
      <formula>$D145="No Bid"</formula>
    </cfRule>
  </conditionalFormatting>
  <conditionalFormatting sqref="D146">
    <cfRule type="expression" dxfId="2787" priority="1192">
      <formula>$D146="Bid"</formula>
    </cfRule>
    <cfRule type="expression" dxfId="2786" priority="1193">
      <formula>$D146="No Bid"</formula>
    </cfRule>
  </conditionalFormatting>
  <conditionalFormatting sqref="L146:M146">
    <cfRule type="expression" dxfId="2785" priority="1194">
      <formula>$D146="No Bid"</formula>
    </cfRule>
  </conditionalFormatting>
  <conditionalFormatting sqref="D147">
    <cfRule type="expression" dxfId="2784" priority="1195">
      <formula>$D147="Bid"</formula>
    </cfRule>
    <cfRule type="expression" dxfId="2783" priority="1196">
      <formula>$D147="No Bid"</formula>
    </cfRule>
  </conditionalFormatting>
  <conditionalFormatting sqref="L147:M147">
    <cfRule type="expression" dxfId="2782" priority="1197">
      <formula>$D147="No Bid"</formula>
    </cfRule>
  </conditionalFormatting>
  <conditionalFormatting sqref="D148">
    <cfRule type="expression" dxfId="2781" priority="1198">
      <formula>$D148="Bid"</formula>
    </cfRule>
    <cfRule type="expression" dxfId="2780" priority="1199">
      <formula>$D148="No Bid"</formula>
    </cfRule>
  </conditionalFormatting>
  <conditionalFormatting sqref="L148:M148">
    <cfRule type="expression" dxfId="2779" priority="1200">
      <formula>$D148="No Bid"</formula>
    </cfRule>
  </conditionalFormatting>
  <conditionalFormatting sqref="D149">
    <cfRule type="expression" dxfId="2778" priority="1201">
      <formula>$D149="Bid"</formula>
    </cfRule>
    <cfRule type="expression" dxfId="2777" priority="1202">
      <formula>$D149="No Bid"</formula>
    </cfRule>
  </conditionalFormatting>
  <conditionalFormatting sqref="L149:M149">
    <cfRule type="expression" dxfId="2776" priority="1203">
      <formula>$D149="No Bid"</formula>
    </cfRule>
  </conditionalFormatting>
  <conditionalFormatting sqref="D150">
    <cfRule type="expression" dxfId="2775" priority="1204">
      <formula>$D150="Bid"</formula>
    </cfRule>
    <cfRule type="expression" dxfId="2774" priority="1205">
      <formula>$D150="No Bid"</formula>
    </cfRule>
  </conditionalFormatting>
  <conditionalFormatting sqref="L150:M150">
    <cfRule type="expression" dxfId="2773" priority="1206">
      <formula>$D150="No Bid"</formula>
    </cfRule>
  </conditionalFormatting>
  <conditionalFormatting sqref="D151">
    <cfRule type="expression" dxfId="2772" priority="1207">
      <formula>$D151="Bid"</formula>
    </cfRule>
    <cfRule type="expression" dxfId="2771" priority="1208">
      <formula>$D151="No Bid"</formula>
    </cfRule>
  </conditionalFormatting>
  <conditionalFormatting sqref="L151:M151">
    <cfRule type="expression" dxfId="2770" priority="1209">
      <formula>$D151="No Bid"</formula>
    </cfRule>
  </conditionalFormatting>
  <conditionalFormatting sqref="D152">
    <cfRule type="expression" dxfId="2769" priority="1210">
      <formula>$D152="Bid"</formula>
    </cfRule>
    <cfRule type="expression" dxfId="2768" priority="1211">
      <formula>$D152="No Bid"</formula>
    </cfRule>
  </conditionalFormatting>
  <conditionalFormatting sqref="L152:M152">
    <cfRule type="expression" dxfId="2767" priority="1212">
      <formula>$D152="No Bid"</formula>
    </cfRule>
  </conditionalFormatting>
  <conditionalFormatting sqref="D153">
    <cfRule type="expression" dxfId="2766" priority="1213">
      <formula>$D153="Bid"</formula>
    </cfRule>
    <cfRule type="expression" dxfId="2765" priority="1214">
      <formula>$D153="No Bid"</formula>
    </cfRule>
  </conditionalFormatting>
  <conditionalFormatting sqref="L153:M153">
    <cfRule type="expression" dxfId="2764" priority="1215">
      <formula>$D153="No Bid"</formula>
    </cfRule>
  </conditionalFormatting>
  <conditionalFormatting sqref="D154">
    <cfRule type="expression" dxfId="2763" priority="1216">
      <formula>$D154="Bid"</formula>
    </cfRule>
    <cfRule type="expression" dxfId="2762" priority="1217">
      <formula>$D154="No Bid"</formula>
    </cfRule>
  </conditionalFormatting>
  <conditionalFormatting sqref="L154:M154">
    <cfRule type="expression" dxfId="2761" priority="1218">
      <formula>$D154="No Bid"</formula>
    </cfRule>
  </conditionalFormatting>
  <conditionalFormatting sqref="D155">
    <cfRule type="expression" dxfId="2760" priority="1219">
      <formula>$D155="Bid"</formula>
    </cfRule>
    <cfRule type="expression" dxfId="2759" priority="1220">
      <formula>$D155="No Bid"</formula>
    </cfRule>
  </conditionalFormatting>
  <conditionalFormatting sqref="L155:M155">
    <cfRule type="expression" dxfId="2758" priority="1221">
      <formula>$D155="No Bid"</formula>
    </cfRule>
  </conditionalFormatting>
  <conditionalFormatting sqref="D156">
    <cfRule type="expression" dxfId="2757" priority="1222">
      <formula>$D156="Bid"</formula>
    </cfRule>
    <cfRule type="expression" dxfId="2756" priority="1223">
      <formula>$D156="No Bid"</formula>
    </cfRule>
  </conditionalFormatting>
  <conditionalFormatting sqref="L156:M156">
    <cfRule type="expression" dxfId="2755" priority="1224">
      <formula>$D156="No Bid"</formula>
    </cfRule>
  </conditionalFormatting>
  <conditionalFormatting sqref="D157">
    <cfRule type="expression" dxfId="2754" priority="1225">
      <formula>$D157="Bid"</formula>
    </cfRule>
    <cfRule type="expression" dxfId="2753" priority="1226">
      <formula>$D157="No Bid"</formula>
    </cfRule>
  </conditionalFormatting>
  <conditionalFormatting sqref="L157:M157">
    <cfRule type="expression" dxfId="2752" priority="1227">
      <formula>$D157="No Bid"</formula>
    </cfRule>
  </conditionalFormatting>
  <conditionalFormatting sqref="D158">
    <cfRule type="expression" dxfId="2751" priority="1228">
      <formula>$D158="Bid"</formula>
    </cfRule>
    <cfRule type="expression" dxfId="2750" priority="1229">
      <formula>$D158="No Bid"</formula>
    </cfRule>
  </conditionalFormatting>
  <conditionalFormatting sqref="L158:M158">
    <cfRule type="expression" dxfId="2749" priority="1230">
      <formula>$D158="No Bid"</formula>
    </cfRule>
  </conditionalFormatting>
  <conditionalFormatting sqref="D159">
    <cfRule type="expression" dxfId="2748" priority="1231">
      <formula>$D159="Bid"</formula>
    </cfRule>
    <cfRule type="expression" dxfId="2747" priority="1232">
      <formula>$D159="No Bid"</formula>
    </cfRule>
  </conditionalFormatting>
  <conditionalFormatting sqref="L159:M159">
    <cfRule type="expression" dxfId="2746" priority="1233">
      <formula>$D159="No Bid"</formula>
    </cfRule>
  </conditionalFormatting>
  <conditionalFormatting sqref="D160">
    <cfRule type="expression" dxfId="2745" priority="1234">
      <formula>$D160="Bid"</formula>
    </cfRule>
    <cfRule type="expression" dxfId="2744" priority="1235">
      <formula>$D160="No Bid"</formula>
    </cfRule>
  </conditionalFormatting>
  <conditionalFormatting sqref="L160:M160">
    <cfRule type="expression" dxfId="2743" priority="1236">
      <formula>$D160="No Bid"</formula>
    </cfRule>
  </conditionalFormatting>
  <conditionalFormatting sqref="D161">
    <cfRule type="expression" dxfId="2742" priority="1237">
      <formula>$D161="Bid"</formula>
    </cfRule>
    <cfRule type="expression" dxfId="2741" priority="1238">
      <formula>$D161="No Bid"</formula>
    </cfRule>
  </conditionalFormatting>
  <conditionalFormatting sqref="L161:M161">
    <cfRule type="expression" dxfId="2740" priority="1239">
      <formula>$D161="No Bid"</formula>
    </cfRule>
  </conditionalFormatting>
  <conditionalFormatting sqref="D162">
    <cfRule type="expression" dxfId="2739" priority="1240">
      <formula>$D162="Bid"</formula>
    </cfRule>
    <cfRule type="expression" dxfId="2738" priority="1241">
      <formula>$D162="No Bid"</formula>
    </cfRule>
  </conditionalFormatting>
  <conditionalFormatting sqref="L162:M162">
    <cfRule type="expression" dxfId="2737" priority="1242">
      <formula>$D162="No Bid"</formula>
    </cfRule>
  </conditionalFormatting>
  <conditionalFormatting sqref="D163">
    <cfRule type="expression" dxfId="2736" priority="1243">
      <formula>$D163="Bid"</formula>
    </cfRule>
    <cfRule type="expression" dxfId="2735" priority="1244">
      <formula>$D163="No Bid"</formula>
    </cfRule>
  </conditionalFormatting>
  <conditionalFormatting sqref="L163:M163">
    <cfRule type="expression" dxfId="2734" priority="1245">
      <formula>$D163="No Bid"</formula>
    </cfRule>
  </conditionalFormatting>
  <conditionalFormatting sqref="D164">
    <cfRule type="expression" dxfId="2733" priority="1246">
      <formula>$D164="Bid"</formula>
    </cfRule>
    <cfRule type="expression" dxfId="2732" priority="1247">
      <formula>$D164="No Bid"</formula>
    </cfRule>
  </conditionalFormatting>
  <conditionalFormatting sqref="L164:M164">
    <cfRule type="expression" dxfId="2731" priority="1248">
      <formula>$D164="No Bid"</formula>
    </cfRule>
  </conditionalFormatting>
  <conditionalFormatting sqref="D165">
    <cfRule type="expression" dxfId="2730" priority="1249">
      <formula>$D165="Bid"</formula>
    </cfRule>
    <cfRule type="expression" dxfId="2729" priority="1250">
      <formula>$D165="No Bid"</formula>
    </cfRule>
  </conditionalFormatting>
  <conditionalFormatting sqref="L165:M165">
    <cfRule type="expression" dxfId="2728" priority="1251">
      <formula>$D165="No Bid"</formula>
    </cfRule>
  </conditionalFormatting>
  <conditionalFormatting sqref="D166">
    <cfRule type="expression" dxfId="2727" priority="1252">
      <formula>$D166="Bid"</formula>
    </cfRule>
    <cfRule type="expression" dxfId="2726" priority="1253">
      <formula>$D166="No Bid"</formula>
    </cfRule>
  </conditionalFormatting>
  <conditionalFormatting sqref="L166:M166">
    <cfRule type="expression" dxfId="2725" priority="1254">
      <formula>$D166="No Bid"</formula>
    </cfRule>
  </conditionalFormatting>
  <conditionalFormatting sqref="D167">
    <cfRule type="expression" dxfId="2724" priority="1255">
      <formula>$D167="Bid"</formula>
    </cfRule>
    <cfRule type="expression" dxfId="2723" priority="1256">
      <formula>$D167="No Bid"</formula>
    </cfRule>
  </conditionalFormatting>
  <conditionalFormatting sqref="L167:M167">
    <cfRule type="expression" dxfId="2722" priority="1257">
      <formula>$D167="No Bid"</formula>
    </cfRule>
  </conditionalFormatting>
  <conditionalFormatting sqref="D168">
    <cfRule type="expression" dxfId="2721" priority="1258">
      <formula>$D168="Bid"</formula>
    </cfRule>
    <cfRule type="expression" dxfId="2720" priority="1259">
      <formula>$D168="No Bid"</formula>
    </cfRule>
  </conditionalFormatting>
  <conditionalFormatting sqref="L168:M168">
    <cfRule type="expression" dxfId="2719" priority="1260">
      <formula>$D168="No Bid"</formula>
    </cfRule>
  </conditionalFormatting>
  <conditionalFormatting sqref="D169">
    <cfRule type="expression" dxfId="2718" priority="1261">
      <formula>$D169="Bid"</formula>
    </cfRule>
    <cfRule type="expression" dxfId="2717" priority="1262">
      <formula>$D169="No Bid"</formula>
    </cfRule>
  </conditionalFormatting>
  <conditionalFormatting sqref="L169:M169">
    <cfRule type="expression" dxfId="2716" priority="1263">
      <formula>$D169="No Bid"</formula>
    </cfRule>
  </conditionalFormatting>
  <conditionalFormatting sqref="D170">
    <cfRule type="expression" dxfId="2715" priority="1264">
      <formula>$D170="Bid"</formula>
    </cfRule>
    <cfRule type="expression" dxfId="2714" priority="1265">
      <formula>$D170="No Bid"</formula>
    </cfRule>
  </conditionalFormatting>
  <conditionalFormatting sqref="L170:M170">
    <cfRule type="expression" dxfId="2713" priority="1266">
      <formula>$D170="No Bid"</formula>
    </cfRule>
  </conditionalFormatting>
  <conditionalFormatting sqref="D171">
    <cfRule type="expression" dxfId="2712" priority="1267">
      <formula>$D171="Bid"</formula>
    </cfRule>
    <cfRule type="expression" dxfId="2711" priority="1268">
      <formula>$D171="No Bid"</formula>
    </cfRule>
  </conditionalFormatting>
  <conditionalFormatting sqref="L171:M171">
    <cfRule type="expression" dxfId="2710" priority="1269">
      <formula>$D171="No Bid"</formula>
    </cfRule>
  </conditionalFormatting>
  <conditionalFormatting sqref="D172">
    <cfRule type="expression" dxfId="2709" priority="1270">
      <formula>$D172="Bid"</formula>
    </cfRule>
    <cfRule type="expression" dxfId="2708" priority="1271">
      <formula>$D172="No Bid"</formula>
    </cfRule>
  </conditionalFormatting>
  <conditionalFormatting sqref="L172:M172">
    <cfRule type="expression" dxfId="2707" priority="1272">
      <formula>$D172="No Bid"</formula>
    </cfRule>
  </conditionalFormatting>
  <conditionalFormatting sqref="D173">
    <cfRule type="expression" dxfId="2706" priority="1273">
      <formula>$D173="Bid"</formula>
    </cfRule>
    <cfRule type="expression" dxfId="2705" priority="1274">
      <formula>$D173="No Bid"</formula>
    </cfRule>
  </conditionalFormatting>
  <conditionalFormatting sqref="L173:M173">
    <cfRule type="expression" dxfId="2704" priority="1275">
      <formula>$D173="No Bid"</formula>
    </cfRule>
  </conditionalFormatting>
  <conditionalFormatting sqref="D174">
    <cfRule type="expression" dxfId="2703" priority="1276">
      <formula>$D174="Bid"</formula>
    </cfRule>
    <cfRule type="expression" dxfId="2702" priority="1277">
      <formula>$D174="No Bid"</formula>
    </cfRule>
  </conditionalFormatting>
  <conditionalFormatting sqref="L174:M174">
    <cfRule type="expression" dxfId="2701" priority="1278">
      <formula>$D174="No Bid"</formula>
    </cfRule>
  </conditionalFormatting>
  <conditionalFormatting sqref="D175">
    <cfRule type="expression" dxfId="2700" priority="1279">
      <formula>$D175="Bid"</formula>
    </cfRule>
    <cfRule type="expression" dxfId="2699" priority="1280">
      <formula>$D175="No Bid"</formula>
    </cfRule>
  </conditionalFormatting>
  <conditionalFormatting sqref="L175:M175">
    <cfRule type="expression" dxfId="2698" priority="1281">
      <formula>$D175="No Bid"</formula>
    </cfRule>
  </conditionalFormatting>
  <conditionalFormatting sqref="D176">
    <cfRule type="expression" dxfId="2697" priority="1282">
      <formula>$D176="Bid"</formula>
    </cfRule>
    <cfRule type="expression" dxfId="2696" priority="1283">
      <formula>$D176="No Bid"</formula>
    </cfRule>
  </conditionalFormatting>
  <conditionalFormatting sqref="L176:M176">
    <cfRule type="expression" dxfId="2695" priority="1284">
      <formula>$D176="No Bid"</formula>
    </cfRule>
  </conditionalFormatting>
  <conditionalFormatting sqref="D177">
    <cfRule type="expression" dxfId="2694" priority="1285">
      <formula>$D177="Bid"</formula>
    </cfRule>
    <cfRule type="expression" dxfId="2693" priority="1286">
      <formula>$D177="No Bid"</formula>
    </cfRule>
  </conditionalFormatting>
  <conditionalFormatting sqref="L177:M177">
    <cfRule type="expression" dxfId="2692" priority="1287">
      <formula>$D177="No Bid"</formula>
    </cfRule>
  </conditionalFormatting>
  <conditionalFormatting sqref="D178">
    <cfRule type="expression" dxfId="2691" priority="1288">
      <formula>$D178="Bid"</formula>
    </cfRule>
    <cfRule type="expression" dxfId="2690" priority="1289">
      <formula>$D178="No Bid"</formula>
    </cfRule>
  </conditionalFormatting>
  <conditionalFormatting sqref="L178:M178">
    <cfRule type="expression" dxfId="2689" priority="1290">
      <formula>$D178="No Bid"</formula>
    </cfRule>
  </conditionalFormatting>
  <conditionalFormatting sqref="D179">
    <cfRule type="expression" dxfId="2688" priority="1291">
      <formula>$D179="Bid"</formula>
    </cfRule>
    <cfRule type="expression" dxfId="2687" priority="1292">
      <formula>$D179="No Bid"</formula>
    </cfRule>
  </conditionalFormatting>
  <conditionalFormatting sqref="L179:M179">
    <cfRule type="expression" dxfId="2686" priority="1293">
      <formula>$D179="No Bid"</formula>
    </cfRule>
  </conditionalFormatting>
  <conditionalFormatting sqref="D180">
    <cfRule type="expression" dxfId="2685" priority="1294">
      <formula>$D180="Bid"</formula>
    </cfRule>
    <cfRule type="expression" dxfId="2684" priority="1295">
      <formula>$D180="No Bid"</formula>
    </cfRule>
  </conditionalFormatting>
  <conditionalFormatting sqref="L180:M180">
    <cfRule type="expression" dxfId="2683" priority="1296">
      <formula>$D180="No Bid"</formula>
    </cfRule>
  </conditionalFormatting>
  <conditionalFormatting sqref="D181">
    <cfRule type="expression" dxfId="2682" priority="1297">
      <formula>$D181="Bid"</formula>
    </cfRule>
    <cfRule type="expression" dxfId="2681" priority="1298">
      <formula>$D181="No Bid"</formula>
    </cfRule>
  </conditionalFormatting>
  <conditionalFormatting sqref="L181:M181">
    <cfRule type="expression" dxfId="2680" priority="1299">
      <formula>$D181="No Bid"</formula>
    </cfRule>
  </conditionalFormatting>
  <conditionalFormatting sqref="D182">
    <cfRule type="expression" dxfId="2679" priority="1300">
      <formula>$D182="Bid"</formula>
    </cfRule>
    <cfRule type="expression" dxfId="2678" priority="1301">
      <formula>$D182="No Bid"</formula>
    </cfRule>
  </conditionalFormatting>
  <conditionalFormatting sqref="L182:M182">
    <cfRule type="expression" dxfId="2677" priority="1302">
      <formula>$D182="No Bid"</formula>
    </cfRule>
  </conditionalFormatting>
  <conditionalFormatting sqref="D183">
    <cfRule type="expression" dxfId="2676" priority="1303">
      <formula>$D183="Bid"</formula>
    </cfRule>
    <cfRule type="expression" dxfId="2675" priority="1304">
      <formula>$D183="No Bid"</formula>
    </cfRule>
  </conditionalFormatting>
  <conditionalFormatting sqref="L183:M183">
    <cfRule type="expression" dxfId="2674" priority="1305">
      <formula>$D183="No Bid"</formula>
    </cfRule>
  </conditionalFormatting>
  <conditionalFormatting sqref="D184">
    <cfRule type="expression" dxfId="2673" priority="1306">
      <formula>$D184="Bid"</formula>
    </cfRule>
    <cfRule type="expression" dxfId="2672" priority="1307">
      <formula>$D184="No Bid"</formula>
    </cfRule>
  </conditionalFormatting>
  <conditionalFormatting sqref="L184:M184">
    <cfRule type="expression" dxfId="2671" priority="1308">
      <formula>$D184="No Bid"</formula>
    </cfRule>
  </conditionalFormatting>
  <conditionalFormatting sqref="D185">
    <cfRule type="expression" dxfId="2670" priority="1309">
      <formula>$D185="Bid"</formula>
    </cfRule>
    <cfRule type="expression" dxfId="2669" priority="1310">
      <formula>$D185="No Bid"</formula>
    </cfRule>
  </conditionalFormatting>
  <conditionalFormatting sqref="L185:M185">
    <cfRule type="expression" dxfId="2668" priority="1311">
      <formula>$D185="No Bid"</formula>
    </cfRule>
  </conditionalFormatting>
  <conditionalFormatting sqref="D186">
    <cfRule type="expression" dxfId="2667" priority="1312">
      <formula>$D186="Bid"</formula>
    </cfRule>
    <cfRule type="expression" dxfId="2666" priority="1313">
      <formula>$D186="No Bid"</formula>
    </cfRule>
  </conditionalFormatting>
  <conditionalFormatting sqref="L186:M186">
    <cfRule type="expression" dxfId="2665" priority="1314">
      <formula>$D186="No Bid"</formula>
    </cfRule>
  </conditionalFormatting>
  <conditionalFormatting sqref="D187">
    <cfRule type="expression" dxfId="2664" priority="1315">
      <formula>$D187="Bid"</formula>
    </cfRule>
    <cfRule type="expression" dxfId="2663" priority="1316">
      <formula>$D187="No Bid"</formula>
    </cfRule>
  </conditionalFormatting>
  <conditionalFormatting sqref="L187:M187">
    <cfRule type="expression" dxfId="2662" priority="1317">
      <formula>$D187="No Bid"</formula>
    </cfRule>
  </conditionalFormatting>
  <conditionalFormatting sqref="D188">
    <cfRule type="expression" dxfId="2661" priority="1318">
      <formula>$D188="Bid"</formula>
    </cfRule>
    <cfRule type="expression" dxfId="2660" priority="1319">
      <formula>$D188="No Bid"</formula>
    </cfRule>
  </conditionalFormatting>
  <conditionalFormatting sqref="L188:M188">
    <cfRule type="expression" dxfId="2659" priority="1320">
      <formula>$D188="No Bid"</formula>
    </cfRule>
  </conditionalFormatting>
  <conditionalFormatting sqref="D189">
    <cfRule type="expression" dxfId="2658" priority="1321">
      <formula>$D189="Bid"</formula>
    </cfRule>
    <cfRule type="expression" dxfId="2657" priority="1322">
      <formula>$D189="No Bid"</formula>
    </cfRule>
  </conditionalFormatting>
  <conditionalFormatting sqref="L189:M189">
    <cfRule type="expression" dxfId="2656" priority="1323">
      <formula>$D189="No Bid"</formula>
    </cfRule>
  </conditionalFormatting>
  <conditionalFormatting sqref="D190">
    <cfRule type="expression" dxfId="2655" priority="1324">
      <formula>$D190="Bid"</formula>
    </cfRule>
    <cfRule type="expression" dxfId="2654" priority="1325">
      <formula>$D190="No Bid"</formula>
    </cfRule>
  </conditionalFormatting>
  <conditionalFormatting sqref="L190:M190">
    <cfRule type="expression" dxfId="2653" priority="1326">
      <formula>$D190="No Bid"</formula>
    </cfRule>
  </conditionalFormatting>
  <conditionalFormatting sqref="D191">
    <cfRule type="expression" dxfId="2652" priority="1327">
      <formula>$D191="Bid"</formula>
    </cfRule>
    <cfRule type="expression" dxfId="2651" priority="1328">
      <formula>$D191="No Bid"</formula>
    </cfRule>
  </conditionalFormatting>
  <conditionalFormatting sqref="L191:M191">
    <cfRule type="expression" dxfId="2650" priority="1329">
      <formula>$D191="No Bid"</formula>
    </cfRule>
  </conditionalFormatting>
  <conditionalFormatting sqref="D192">
    <cfRule type="expression" dxfId="2649" priority="1330">
      <formula>$D192="Bid"</formula>
    </cfRule>
    <cfRule type="expression" dxfId="2648" priority="1331">
      <formula>$D192="No Bid"</formula>
    </cfRule>
  </conditionalFormatting>
  <conditionalFormatting sqref="L192:M192">
    <cfRule type="expression" dxfId="2647" priority="1332">
      <formula>$D192="No Bid"</formula>
    </cfRule>
  </conditionalFormatting>
  <conditionalFormatting sqref="D193">
    <cfRule type="expression" dxfId="2646" priority="1333">
      <formula>$D193="Bid"</formula>
    </cfRule>
    <cfRule type="expression" dxfId="2645" priority="1334">
      <formula>$D193="No Bid"</formula>
    </cfRule>
  </conditionalFormatting>
  <conditionalFormatting sqref="L193:M193">
    <cfRule type="expression" dxfId="2644" priority="1335">
      <formula>$D193="No Bid"</formula>
    </cfRule>
  </conditionalFormatting>
  <conditionalFormatting sqref="D194">
    <cfRule type="expression" dxfId="2643" priority="1336">
      <formula>$D194="Bid"</formula>
    </cfRule>
    <cfRule type="expression" dxfId="2642" priority="1337">
      <formula>$D194="No Bid"</formula>
    </cfRule>
  </conditionalFormatting>
  <conditionalFormatting sqref="L194:M194">
    <cfRule type="expression" dxfId="2641" priority="1338">
      <formula>$D194="No Bid"</formula>
    </cfRule>
  </conditionalFormatting>
  <conditionalFormatting sqref="D195">
    <cfRule type="expression" dxfId="2640" priority="1339">
      <formula>$D195="Bid"</formula>
    </cfRule>
    <cfRule type="expression" dxfId="2639" priority="1340">
      <formula>$D195="No Bid"</formula>
    </cfRule>
  </conditionalFormatting>
  <conditionalFormatting sqref="L195:M195">
    <cfRule type="expression" dxfId="2638" priority="1341">
      <formula>$D195="No Bid"</formula>
    </cfRule>
  </conditionalFormatting>
  <conditionalFormatting sqref="D196">
    <cfRule type="expression" dxfId="2637" priority="1342">
      <formula>$D196="Bid"</formula>
    </cfRule>
    <cfRule type="expression" dxfId="2636" priority="1343">
      <formula>$D196="No Bid"</formula>
    </cfRule>
  </conditionalFormatting>
  <conditionalFormatting sqref="L196:M196">
    <cfRule type="expression" dxfId="2635" priority="1344">
      <formula>$D196="No Bid"</formula>
    </cfRule>
  </conditionalFormatting>
  <conditionalFormatting sqref="D197">
    <cfRule type="expression" dxfId="2634" priority="1345">
      <formula>$D197="Bid"</formula>
    </cfRule>
    <cfRule type="expression" dxfId="2633" priority="1346">
      <formula>$D197="No Bid"</formula>
    </cfRule>
  </conditionalFormatting>
  <conditionalFormatting sqref="L197:M197">
    <cfRule type="expression" dxfId="2632" priority="1347">
      <formula>$D197="No Bid"</formula>
    </cfRule>
  </conditionalFormatting>
  <conditionalFormatting sqref="D198">
    <cfRule type="expression" dxfId="2631" priority="1348">
      <formula>$D198="Bid"</formula>
    </cfRule>
    <cfRule type="expression" dxfId="2630" priority="1349">
      <formula>$D198="No Bid"</formula>
    </cfRule>
  </conditionalFormatting>
  <conditionalFormatting sqref="L198:M198">
    <cfRule type="expression" dxfId="2629" priority="1350">
      <formula>$D198="No Bid"</formula>
    </cfRule>
  </conditionalFormatting>
  <conditionalFormatting sqref="D199">
    <cfRule type="expression" dxfId="2628" priority="1351">
      <formula>$D199="Bid"</formula>
    </cfRule>
    <cfRule type="expression" dxfId="2627" priority="1352">
      <formula>$D199="No Bid"</formula>
    </cfRule>
  </conditionalFormatting>
  <conditionalFormatting sqref="L199:M199">
    <cfRule type="expression" dxfId="2626" priority="1353">
      <formula>$D199="No Bid"</formula>
    </cfRule>
  </conditionalFormatting>
  <conditionalFormatting sqref="D200">
    <cfRule type="expression" dxfId="2625" priority="1354">
      <formula>$D200="Bid"</formula>
    </cfRule>
    <cfRule type="expression" dxfId="2624" priority="1355">
      <formula>$D200="No Bid"</formula>
    </cfRule>
  </conditionalFormatting>
  <conditionalFormatting sqref="L200:M200">
    <cfRule type="expression" dxfId="2623" priority="1356">
      <formula>$D200="No Bid"</formula>
    </cfRule>
  </conditionalFormatting>
  <conditionalFormatting sqref="D201">
    <cfRule type="expression" dxfId="2622" priority="1357">
      <formula>$D201="Bid"</formula>
    </cfRule>
    <cfRule type="expression" dxfId="2621" priority="1358">
      <formula>$D201="No Bid"</formula>
    </cfRule>
  </conditionalFormatting>
  <conditionalFormatting sqref="L201:M201">
    <cfRule type="expression" dxfId="2620" priority="1359">
      <formula>$D201="No Bid"</formula>
    </cfRule>
  </conditionalFormatting>
  <conditionalFormatting sqref="D202">
    <cfRule type="expression" dxfId="2619" priority="1360">
      <formula>$D202="Bid"</formula>
    </cfRule>
    <cfRule type="expression" dxfId="2618" priority="1361">
      <formula>$D202="No Bid"</formula>
    </cfRule>
  </conditionalFormatting>
  <conditionalFormatting sqref="L202:M202">
    <cfRule type="expression" dxfId="2617" priority="1362">
      <formula>$D202="No Bid"</formula>
    </cfRule>
  </conditionalFormatting>
  <conditionalFormatting sqref="D203">
    <cfRule type="expression" dxfId="2616" priority="1363">
      <formula>$D203="Bid"</formula>
    </cfRule>
    <cfRule type="expression" dxfId="2615" priority="1364">
      <formula>$D203="No Bid"</formula>
    </cfRule>
  </conditionalFormatting>
  <conditionalFormatting sqref="L203:M203">
    <cfRule type="expression" dxfId="2614" priority="1365">
      <formula>$D203="No Bid"</formula>
    </cfRule>
  </conditionalFormatting>
  <conditionalFormatting sqref="D204">
    <cfRule type="expression" dxfId="2613" priority="1366">
      <formula>$D204="Bid"</formula>
    </cfRule>
    <cfRule type="expression" dxfId="2612" priority="1367">
      <formula>$D204="No Bid"</formula>
    </cfRule>
  </conditionalFormatting>
  <conditionalFormatting sqref="L204:M204">
    <cfRule type="expression" dxfId="2611" priority="1368">
      <formula>$D204="No Bid"</formula>
    </cfRule>
  </conditionalFormatting>
  <conditionalFormatting sqref="D205">
    <cfRule type="expression" dxfId="2610" priority="1369">
      <formula>$D205="Bid"</formula>
    </cfRule>
    <cfRule type="expression" dxfId="2609" priority="1370">
      <formula>$D205="No Bid"</formula>
    </cfRule>
  </conditionalFormatting>
  <conditionalFormatting sqref="L205:M205">
    <cfRule type="expression" dxfId="2608" priority="1371">
      <formula>$D205="No Bid"</formula>
    </cfRule>
  </conditionalFormatting>
  <conditionalFormatting sqref="D206">
    <cfRule type="expression" dxfId="2607" priority="1372">
      <formula>$D206="Bid"</formula>
    </cfRule>
    <cfRule type="expression" dxfId="2606" priority="1373">
      <formula>$D206="No Bid"</formula>
    </cfRule>
  </conditionalFormatting>
  <conditionalFormatting sqref="L206:M206">
    <cfRule type="expression" dxfId="2605" priority="1374">
      <formula>$D206="No Bid"</formula>
    </cfRule>
  </conditionalFormatting>
  <conditionalFormatting sqref="D207">
    <cfRule type="expression" dxfId="2604" priority="1375">
      <formula>$D207="Bid"</formula>
    </cfRule>
    <cfRule type="expression" dxfId="2603" priority="1376">
      <formula>$D207="No Bid"</formula>
    </cfRule>
  </conditionalFormatting>
  <conditionalFormatting sqref="L207:M207">
    <cfRule type="expression" dxfId="2602" priority="1377">
      <formula>$D207="No Bid"</formula>
    </cfRule>
  </conditionalFormatting>
  <conditionalFormatting sqref="D208">
    <cfRule type="expression" dxfId="2601" priority="1378">
      <formula>$D208="Bid"</formula>
    </cfRule>
    <cfRule type="expression" dxfId="2600" priority="1379">
      <formula>$D208="No Bid"</formula>
    </cfRule>
  </conditionalFormatting>
  <conditionalFormatting sqref="L208:M208">
    <cfRule type="expression" dxfId="2599" priority="1380">
      <formula>$D208="No Bid"</formula>
    </cfRule>
  </conditionalFormatting>
  <conditionalFormatting sqref="D209">
    <cfRule type="expression" dxfId="2598" priority="1381">
      <formula>$D209="Bid"</formula>
    </cfRule>
    <cfRule type="expression" dxfId="2597" priority="1382">
      <formula>$D209="No Bid"</formula>
    </cfRule>
  </conditionalFormatting>
  <conditionalFormatting sqref="L209:M209">
    <cfRule type="expression" dxfId="2596" priority="1383">
      <formula>$D209="No Bid"</formula>
    </cfRule>
  </conditionalFormatting>
  <conditionalFormatting sqref="D210">
    <cfRule type="expression" dxfId="2595" priority="1384">
      <formula>$D210="Bid"</formula>
    </cfRule>
    <cfRule type="expression" dxfId="2594" priority="1385">
      <formula>$D210="No Bid"</formula>
    </cfRule>
  </conditionalFormatting>
  <conditionalFormatting sqref="L210:M210">
    <cfRule type="expression" dxfId="2593" priority="1386">
      <formula>$D210="No Bid"</formula>
    </cfRule>
  </conditionalFormatting>
  <conditionalFormatting sqref="D211">
    <cfRule type="expression" dxfId="2592" priority="1387">
      <formula>$D211="Bid"</formula>
    </cfRule>
    <cfRule type="expression" dxfId="2591" priority="1388">
      <formula>$D211="No Bid"</formula>
    </cfRule>
  </conditionalFormatting>
  <conditionalFormatting sqref="L211:M211">
    <cfRule type="expression" dxfId="2590" priority="1389">
      <formula>$D211="No Bid"</formula>
    </cfRule>
  </conditionalFormatting>
  <conditionalFormatting sqref="D212">
    <cfRule type="expression" dxfId="2589" priority="1390">
      <formula>$D212="Bid"</formula>
    </cfRule>
    <cfRule type="expression" dxfId="2588" priority="1391">
      <formula>$D212="No Bid"</formula>
    </cfRule>
  </conditionalFormatting>
  <conditionalFormatting sqref="L212:M212">
    <cfRule type="expression" dxfId="2587" priority="1392">
      <formula>$D212="No Bid"</formula>
    </cfRule>
  </conditionalFormatting>
  <conditionalFormatting sqref="D213">
    <cfRule type="expression" dxfId="2586" priority="1393">
      <formula>$D213="Bid"</formula>
    </cfRule>
    <cfRule type="expression" dxfId="2585" priority="1394">
      <formula>$D213="No Bid"</formula>
    </cfRule>
  </conditionalFormatting>
  <conditionalFormatting sqref="L213:M213">
    <cfRule type="expression" dxfId="2584" priority="1395">
      <formula>$D213="No Bid"</formula>
    </cfRule>
  </conditionalFormatting>
  <conditionalFormatting sqref="D214">
    <cfRule type="expression" dxfId="2583" priority="1396">
      <formula>$D214="Bid"</formula>
    </cfRule>
    <cfRule type="expression" dxfId="2582" priority="1397">
      <formula>$D214="No Bid"</formula>
    </cfRule>
  </conditionalFormatting>
  <conditionalFormatting sqref="L214:M214">
    <cfRule type="expression" dxfId="2581" priority="1398">
      <formula>$D214="No Bid"</formula>
    </cfRule>
  </conditionalFormatting>
  <conditionalFormatting sqref="D215">
    <cfRule type="expression" dxfId="2580" priority="1399">
      <formula>$D215="Bid"</formula>
    </cfRule>
    <cfRule type="expression" dxfId="2579" priority="1400">
      <formula>$D215="No Bid"</formula>
    </cfRule>
  </conditionalFormatting>
  <conditionalFormatting sqref="L215:M215">
    <cfRule type="expression" dxfId="2578" priority="1401">
      <formula>$D215="No Bid"</formula>
    </cfRule>
  </conditionalFormatting>
  <conditionalFormatting sqref="D216">
    <cfRule type="expression" dxfId="2577" priority="1402">
      <formula>$D216="Bid"</formula>
    </cfRule>
    <cfRule type="expression" dxfId="2576" priority="1403">
      <formula>$D216="No Bid"</formula>
    </cfRule>
  </conditionalFormatting>
  <conditionalFormatting sqref="L216:M216">
    <cfRule type="expression" dxfId="2575" priority="1404">
      <formula>$D216="No Bid"</formula>
    </cfRule>
  </conditionalFormatting>
  <conditionalFormatting sqref="D217">
    <cfRule type="expression" dxfId="2574" priority="1405">
      <formula>$D217="Bid"</formula>
    </cfRule>
    <cfRule type="expression" dxfId="2573" priority="1406">
      <formula>$D217="No Bid"</formula>
    </cfRule>
  </conditionalFormatting>
  <conditionalFormatting sqref="L217:M217">
    <cfRule type="expression" dxfId="2572" priority="1407">
      <formula>$D217="No Bid"</formula>
    </cfRule>
  </conditionalFormatting>
  <conditionalFormatting sqref="D218">
    <cfRule type="expression" dxfId="2571" priority="1408">
      <formula>$D218="Bid"</formula>
    </cfRule>
    <cfRule type="expression" dxfId="2570" priority="1409">
      <formula>$D218="No Bid"</formula>
    </cfRule>
  </conditionalFormatting>
  <conditionalFormatting sqref="L218:M218">
    <cfRule type="expression" dxfId="2569" priority="1410">
      <formula>$D218="No Bid"</formula>
    </cfRule>
  </conditionalFormatting>
  <conditionalFormatting sqref="D219">
    <cfRule type="expression" dxfId="2568" priority="1411">
      <formula>$D219="Bid"</formula>
    </cfRule>
    <cfRule type="expression" dxfId="2567" priority="1412">
      <formula>$D219="No Bid"</formula>
    </cfRule>
  </conditionalFormatting>
  <conditionalFormatting sqref="L219:M219">
    <cfRule type="expression" dxfId="2566" priority="1413">
      <formula>$D219="No Bid"</formula>
    </cfRule>
  </conditionalFormatting>
  <conditionalFormatting sqref="D220">
    <cfRule type="expression" dxfId="2565" priority="1414">
      <formula>$D220="Bid"</formula>
    </cfRule>
    <cfRule type="expression" dxfId="2564" priority="1415">
      <formula>$D220="No Bid"</formula>
    </cfRule>
  </conditionalFormatting>
  <conditionalFormatting sqref="L220:M220">
    <cfRule type="expression" dxfId="2563" priority="1416">
      <formula>$D220="No Bid"</formula>
    </cfRule>
  </conditionalFormatting>
  <conditionalFormatting sqref="D221">
    <cfRule type="expression" dxfId="2562" priority="1417">
      <formula>$D221="Bid"</formula>
    </cfRule>
    <cfRule type="expression" dxfId="2561" priority="1418">
      <formula>$D221="No Bid"</formula>
    </cfRule>
  </conditionalFormatting>
  <conditionalFormatting sqref="L221:M221">
    <cfRule type="expression" dxfId="2560" priority="1419">
      <formula>$D221="No Bid"</formula>
    </cfRule>
  </conditionalFormatting>
  <conditionalFormatting sqref="D222">
    <cfRule type="expression" dxfId="2559" priority="1420">
      <formula>$D222="Bid"</formula>
    </cfRule>
    <cfRule type="expression" dxfId="2558" priority="1421">
      <formula>$D222="No Bid"</formula>
    </cfRule>
  </conditionalFormatting>
  <conditionalFormatting sqref="L222:M222">
    <cfRule type="expression" dxfId="2557" priority="1422">
      <formula>$D222="No Bid"</formula>
    </cfRule>
  </conditionalFormatting>
  <conditionalFormatting sqref="D223">
    <cfRule type="expression" dxfId="2556" priority="1423">
      <formula>$D223="Bid"</formula>
    </cfRule>
    <cfRule type="expression" dxfId="2555" priority="1424">
      <formula>$D223="No Bid"</formula>
    </cfRule>
  </conditionalFormatting>
  <conditionalFormatting sqref="L223:M223">
    <cfRule type="expression" dxfId="2554" priority="1425">
      <formula>$D223="No Bid"</formula>
    </cfRule>
  </conditionalFormatting>
  <conditionalFormatting sqref="D224">
    <cfRule type="expression" dxfId="2553" priority="1426">
      <formula>$D224="Bid"</formula>
    </cfRule>
    <cfRule type="expression" dxfId="2552" priority="1427">
      <formula>$D224="No Bid"</formula>
    </cfRule>
  </conditionalFormatting>
  <conditionalFormatting sqref="L224:M224">
    <cfRule type="expression" dxfId="2551" priority="1428">
      <formula>$D224="No Bid"</formula>
    </cfRule>
  </conditionalFormatting>
  <conditionalFormatting sqref="D225">
    <cfRule type="expression" dxfId="2550" priority="1429">
      <formula>$D225="Bid"</formula>
    </cfRule>
    <cfRule type="expression" dxfId="2549" priority="1430">
      <formula>$D225="No Bid"</formula>
    </cfRule>
  </conditionalFormatting>
  <conditionalFormatting sqref="L225:M225">
    <cfRule type="expression" dxfId="2548" priority="1431">
      <formula>$D225="No Bid"</formula>
    </cfRule>
  </conditionalFormatting>
  <conditionalFormatting sqref="D226">
    <cfRule type="expression" dxfId="2547" priority="1432">
      <formula>$D226="Bid"</formula>
    </cfRule>
    <cfRule type="expression" dxfId="2546" priority="1433">
      <formula>$D226="No Bid"</formula>
    </cfRule>
  </conditionalFormatting>
  <conditionalFormatting sqref="L226:M226">
    <cfRule type="expression" dxfId="2545" priority="1434">
      <formula>$D226="No Bid"</formula>
    </cfRule>
  </conditionalFormatting>
  <conditionalFormatting sqref="D227">
    <cfRule type="expression" dxfId="2544" priority="1435">
      <formula>$D227="Bid"</formula>
    </cfRule>
    <cfRule type="expression" dxfId="2543" priority="1436">
      <formula>$D227="No Bid"</formula>
    </cfRule>
  </conditionalFormatting>
  <conditionalFormatting sqref="L227:M227">
    <cfRule type="expression" dxfId="2542" priority="1437">
      <formula>$D227="No Bid"</formula>
    </cfRule>
  </conditionalFormatting>
  <conditionalFormatting sqref="D228">
    <cfRule type="expression" dxfId="2541" priority="1438">
      <formula>$D228="Bid"</formula>
    </cfRule>
    <cfRule type="expression" dxfId="2540" priority="1439">
      <formula>$D228="No Bid"</formula>
    </cfRule>
  </conditionalFormatting>
  <conditionalFormatting sqref="L228:M228">
    <cfRule type="expression" dxfId="2539" priority="1440">
      <formula>$D228="No Bid"</formula>
    </cfRule>
  </conditionalFormatting>
  <conditionalFormatting sqref="D229">
    <cfRule type="expression" dxfId="2538" priority="1441">
      <formula>$D229="Bid"</formula>
    </cfRule>
    <cfRule type="expression" dxfId="2537" priority="1442">
      <formula>$D229="No Bid"</formula>
    </cfRule>
  </conditionalFormatting>
  <conditionalFormatting sqref="L229:M229">
    <cfRule type="expression" dxfId="2536" priority="1443">
      <formula>$D229="No Bid"</formula>
    </cfRule>
  </conditionalFormatting>
  <conditionalFormatting sqref="D230">
    <cfRule type="expression" dxfId="2535" priority="1444">
      <formula>$D230="Bid"</formula>
    </cfRule>
    <cfRule type="expression" dxfId="2534" priority="1445">
      <formula>$D230="No Bid"</formula>
    </cfRule>
  </conditionalFormatting>
  <conditionalFormatting sqref="L230:M230">
    <cfRule type="expression" dxfId="2533" priority="1446">
      <formula>$D230="No Bid"</formula>
    </cfRule>
  </conditionalFormatting>
  <conditionalFormatting sqref="D231">
    <cfRule type="expression" dxfId="2532" priority="1447">
      <formula>$D231="Bid"</formula>
    </cfRule>
    <cfRule type="expression" dxfId="2531" priority="1448">
      <formula>$D231="No Bid"</formula>
    </cfRule>
  </conditionalFormatting>
  <conditionalFormatting sqref="L231:M231">
    <cfRule type="expression" dxfId="2530" priority="1449">
      <formula>$D231="No Bid"</formula>
    </cfRule>
  </conditionalFormatting>
  <conditionalFormatting sqref="D232">
    <cfRule type="expression" dxfId="2529" priority="1450">
      <formula>$D232="Bid"</formula>
    </cfRule>
    <cfRule type="expression" dxfId="2528" priority="1451">
      <formula>$D232="No Bid"</formula>
    </cfRule>
  </conditionalFormatting>
  <conditionalFormatting sqref="L232:M232">
    <cfRule type="expression" dxfId="2527" priority="1452">
      <formula>$D232="No Bid"</formula>
    </cfRule>
  </conditionalFormatting>
  <conditionalFormatting sqref="D233">
    <cfRule type="expression" dxfId="2526" priority="1453">
      <formula>$D233="Bid"</formula>
    </cfRule>
    <cfRule type="expression" dxfId="2525" priority="1454">
      <formula>$D233="No Bid"</formula>
    </cfRule>
  </conditionalFormatting>
  <conditionalFormatting sqref="L233:M233">
    <cfRule type="expression" dxfId="2524" priority="1455">
      <formula>$D233="No Bid"</formula>
    </cfRule>
  </conditionalFormatting>
  <conditionalFormatting sqref="D234">
    <cfRule type="expression" dxfId="2523" priority="1456">
      <formula>$D234="Bid"</formula>
    </cfRule>
    <cfRule type="expression" dxfId="2522" priority="1457">
      <formula>$D234="No Bid"</formula>
    </cfRule>
  </conditionalFormatting>
  <conditionalFormatting sqref="L234:M234">
    <cfRule type="expression" dxfId="2521" priority="1458">
      <formula>$D234="No Bid"</formula>
    </cfRule>
  </conditionalFormatting>
  <conditionalFormatting sqref="D235">
    <cfRule type="expression" dxfId="2520" priority="1459">
      <formula>$D235="Bid"</formula>
    </cfRule>
    <cfRule type="expression" dxfId="2519" priority="1460">
      <formula>$D235="No Bid"</formula>
    </cfRule>
  </conditionalFormatting>
  <conditionalFormatting sqref="L235:M235">
    <cfRule type="expression" dxfId="2518" priority="1461">
      <formula>$D235="No Bid"</formula>
    </cfRule>
  </conditionalFormatting>
  <conditionalFormatting sqref="D236">
    <cfRule type="expression" dxfId="2517" priority="1462">
      <formula>$D236="Bid"</formula>
    </cfRule>
    <cfRule type="expression" dxfId="2516" priority="1463">
      <formula>$D236="No Bid"</formula>
    </cfRule>
  </conditionalFormatting>
  <conditionalFormatting sqref="L236:M236">
    <cfRule type="expression" dxfId="2515" priority="1464">
      <formula>$D236="No Bid"</formula>
    </cfRule>
  </conditionalFormatting>
  <conditionalFormatting sqref="D237">
    <cfRule type="expression" dxfId="2514" priority="1465">
      <formula>$D237="Bid"</formula>
    </cfRule>
    <cfRule type="expression" dxfId="2513" priority="1466">
      <formula>$D237="No Bid"</formula>
    </cfRule>
  </conditionalFormatting>
  <conditionalFormatting sqref="L237:M237">
    <cfRule type="expression" dxfId="2512" priority="1467">
      <formula>$D237="No Bid"</formula>
    </cfRule>
  </conditionalFormatting>
  <conditionalFormatting sqref="D238">
    <cfRule type="expression" dxfId="2511" priority="1468">
      <formula>$D238="Bid"</formula>
    </cfRule>
    <cfRule type="expression" dxfId="2510" priority="1469">
      <formula>$D238="No Bid"</formula>
    </cfRule>
  </conditionalFormatting>
  <conditionalFormatting sqref="L238:M238">
    <cfRule type="expression" dxfId="2509" priority="1470">
      <formula>$D238="No Bid"</formula>
    </cfRule>
  </conditionalFormatting>
  <conditionalFormatting sqref="D239">
    <cfRule type="expression" dxfId="2508" priority="1471">
      <formula>$D239="Bid"</formula>
    </cfRule>
    <cfRule type="expression" dxfId="2507" priority="1472">
      <formula>$D239="No Bid"</formula>
    </cfRule>
  </conditionalFormatting>
  <conditionalFormatting sqref="L239:M239">
    <cfRule type="expression" dxfId="2506" priority="1473">
      <formula>$D239="No Bid"</formula>
    </cfRule>
  </conditionalFormatting>
  <conditionalFormatting sqref="D240">
    <cfRule type="expression" dxfId="2505" priority="1474">
      <formula>$D240="Bid"</formula>
    </cfRule>
    <cfRule type="expression" dxfId="2504" priority="1475">
      <formula>$D240="No Bid"</formula>
    </cfRule>
  </conditionalFormatting>
  <conditionalFormatting sqref="L240:M240">
    <cfRule type="expression" dxfId="2503" priority="1476">
      <formula>$D240="No Bid"</formula>
    </cfRule>
  </conditionalFormatting>
  <conditionalFormatting sqref="D241">
    <cfRule type="expression" dxfId="2502" priority="1477">
      <formula>$D241="Bid"</formula>
    </cfRule>
    <cfRule type="expression" dxfId="2501" priority="1478">
      <formula>$D241="No Bid"</formula>
    </cfRule>
  </conditionalFormatting>
  <conditionalFormatting sqref="L241:M241">
    <cfRule type="expression" dxfId="2500" priority="1479">
      <formula>$D241="No Bid"</formula>
    </cfRule>
  </conditionalFormatting>
  <conditionalFormatting sqref="D242">
    <cfRule type="expression" dxfId="2499" priority="1480">
      <formula>$D242="Bid"</formula>
    </cfRule>
    <cfRule type="expression" dxfId="2498" priority="1481">
      <formula>$D242="No Bid"</formula>
    </cfRule>
  </conditionalFormatting>
  <conditionalFormatting sqref="L242:M242">
    <cfRule type="expression" dxfId="2497" priority="1482">
      <formula>$D242="No Bid"</formula>
    </cfRule>
  </conditionalFormatting>
  <conditionalFormatting sqref="D243">
    <cfRule type="expression" dxfId="2496" priority="1483">
      <formula>$D243="Bid"</formula>
    </cfRule>
    <cfRule type="expression" dxfId="2495" priority="1484">
      <formula>$D243="No Bid"</formula>
    </cfRule>
  </conditionalFormatting>
  <conditionalFormatting sqref="L243:M243">
    <cfRule type="expression" dxfId="2494" priority="1485">
      <formula>$D243="No Bid"</formula>
    </cfRule>
  </conditionalFormatting>
  <conditionalFormatting sqref="D244">
    <cfRule type="expression" dxfId="2493" priority="1486">
      <formula>$D244="Bid"</formula>
    </cfRule>
    <cfRule type="expression" dxfId="2492" priority="1487">
      <formula>$D244="No Bid"</formula>
    </cfRule>
  </conditionalFormatting>
  <conditionalFormatting sqref="L244:M244">
    <cfRule type="expression" dxfId="2491" priority="1488">
      <formula>$D244="No Bid"</formula>
    </cfRule>
  </conditionalFormatting>
  <conditionalFormatting sqref="D245">
    <cfRule type="expression" dxfId="2490" priority="1489">
      <formula>$D245="Bid"</formula>
    </cfRule>
    <cfRule type="expression" dxfId="2489" priority="1490">
      <formula>$D245="No Bid"</formula>
    </cfRule>
  </conditionalFormatting>
  <conditionalFormatting sqref="L245:M245">
    <cfRule type="expression" dxfId="2488" priority="1491">
      <formula>$D245="No Bid"</formula>
    </cfRule>
  </conditionalFormatting>
  <conditionalFormatting sqref="D246">
    <cfRule type="expression" dxfId="2487" priority="1492">
      <formula>$D246="Bid"</formula>
    </cfRule>
    <cfRule type="expression" dxfId="2486" priority="1493">
      <formula>$D246="No Bid"</formula>
    </cfRule>
  </conditionalFormatting>
  <conditionalFormatting sqref="L246:M246">
    <cfRule type="expression" dxfId="2485" priority="1494">
      <formula>$D246="No Bid"</formula>
    </cfRule>
  </conditionalFormatting>
  <conditionalFormatting sqref="D247">
    <cfRule type="expression" dxfId="2484" priority="1495">
      <formula>$D247="Bid"</formula>
    </cfRule>
    <cfRule type="expression" dxfId="2483" priority="1496">
      <formula>$D247="No Bid"</formula>
    </cfRule>
  </conditionalFormatting>
  <conditionalFormatting sqref="L247:M247">
    <cfRule type="expression" dxfId="2482" priority="1497">
      <formula>$D247="No Bid"</formula>
    </cfRule>
  </conditionalFormatting>
  <conditionalFormatting sqref="D248">
    <cfRule type="expression" dxfId="2481" priority="1498">
      <formula>$D248="Bid"</formula>
    </cfRule>
    <cfRule type="expression" dxfId="2480" priority="1499">
      <formula>$D248="No Bid"</formula>
    </cfRule>
  </conditionalFormatting>
  <conditionalFormatting sqref="L248:M248">
    <cfRule type="expression" dxfId="2479" priority="1500">
      <formula>$D248="No Bid"</formula>
    </cfRule>
  </conditionalFormatting>
  <conditionalFormatting sqref="D249">
    <cfRule type="expression" dxfId="2478" priority="1501">
      <formula>$D249="Bid"</formula>
    </cfRule>
    <cfRule type="expression" dxfId="2477" priority="1502">
      <formula>$D249="No Bid"</formula>
    </cfRule>
  </conditionalFormatting>
  <conditionalFormatting sqref="L249:M249">
    <cfRule type="expression" dxfId="2476" priority="1503">
      <formula>$D249="No Bid"</formula>
    </cfRule>
  </conditionalFormatting>
  <conditionalFormatting sqref="D250">
    <cfRule type="expression" dxfId="2475" priority="1504">
      <formula>$D250="Bid"</formula>
    </cfRule>
    <cfRule type="expression" dxfId="2474" priority="1505">
      <formula>$D250="No Bid"</formula>
    </cfRule>
  </conditionalFormatting>
  <conditionalFormatting sqref="L250:M250">
    <cfRule type="expression" dxfId="2473" priority="1506">
      <formula>$D250="No Bid"</formula>
    </cfRule>
  </conditionalFormatting>
  <conditionalFormatting sqref="D251">
    <cfRule type="expression" dxfId="2472" priority="1507">
      <formula>$D251="Bid"</formula>
    </cfRule>
    <cfRule type="expression" dxfId="2471" priority="1508">
      <formula>$D251="No Bid"</formula>
    </cfRule>
  </conditionalFormatting>
  <conditionalFormatting sqref="L251:M251">
    <cfRule type="expression" dxfId="2470" priority="1509">
      <formula>$D251="No Bid"</formula>
    </cfRule>
  </conditionalFormatting>
  <conditionalFormatting sqref="D252">
    <cfRule type="expression" dxfId="2469" priority="1510">
      <formula>$D252="Bid"</formula>
    </cfRule>
    <cfRule type="expression" dxfId="2468" priority="1511">
      <formula>$D252="No Bid"</formula>
    </cfRule>
  </conditionalFormatting>
  <conditionalFormatting sqref="L252:M252">
    <cfRule type="expression" dxfId="2467" priority="1512">
      <formula>$D252="No Bid"</formula>
    </cfRule>
  </conditionalFormatting>
  <conditionalFormatting sqref="D253">
    <cfRule type="expression" dxfId="2466" priority="1513">
      <formula>$D253="Bid"</formula>
    </cfRule>
    <cfRule type="expression" dxfId="2465" priority="1514">
      <formula>$D253="No Bid"</formula>
    </cfRule>
  </conditionalFormatting>
  <conditionalFormatting sqref="L253:M253">
    <cfRule type="expression" dxfId="2464" priority="1515">
      <formula>$D253="No Bid"</formula>
    </cfRule>
  </conditionalFormatting>
  <conditionalFormatting sqref="D254">
    <cfRule type="expression" dxfId="2463" priority="1516">
      <formula>$D254="Bid"</formula>
    </cfRule>
    <cfRule type="expression" dxfId="2462" priority="1517">
      <formula>$D254="No Bid"</formula>
    </cfRule>
  </conditionalFormatting>
  <conditionalFormatting sqref="L254:M254">
    <cfRule type="expression" dxfId="2461" priority="1518">
      <formula>$D254="No Bid"</formula>
    </cfRule>
  </conditionalFormatting>
  <conditionalFormatting sqref="D255">
    <cfRule type="expression" dxfId="2460" priority="1519">
      <formula>$D255="Bid"</formula>
    </cfRule>
    <cfRule type="expression" dxfId="2459" priority="1520">
      <formula>$D255="No Bid"</formula>
    </cfRule>
  </conditionalFormatting>
  <conditionalFormatting sqref="L255:M255">
    <cfRule type="expression" dxfId="2458" priority="1521">
      <formula>$D255="No Bid"</formula>
    </cfRule>
  </conditionalFormatting>
  <conditionalFormatting sqref="D256">
    <cfRule type="expression" dxfId="2457" priority="1522">
      <formula>$D256="Bid"</formula>
    </cfRule>
    <cfRule type="expression" dxfId="2456" priority="1523">
      <formula>$D256="No Bid"</formula>
    </cfRule>
  </conditionalFormatting>
  <conditionalFormatting sqref="L256:M256">
    <cfRule type="expression" dxfId="2455" priority="1524">
      <formula>$D256="No Bid"</formula>
    </cfRule>
  </conditionalFormatting>
  <conditionalFormatting sqref="D257">
    <cfRule type="expression" dxfId="2454" priority="1525">
      <formula>$D257="Bid"</formula>
    </cfRule>
    <cfRule type="expression" dxfId="2453" priority="1526">
      <formula>$D257="No Bid"</formula>
    </cfRule>
  </conditionalFormatting>
  <conditionalFormatting sqref="L257:M257">
    <cfRule type="expression" dxfId="2452" priority="1527">
      <formula>$D257="No Bid"</formula>
    </cfRule>
  </conditionalFormatting>
  <conditionalFormatting sqref="D258">
    <cfRule type="expression" dxfId="2451" priority="1528">
      <formula>$D258="Bid"</formula>
    </cfRule>
    <cfRule type="expression" dxfId="2450" priority="1529">
      <formula>$D258="No Bid"</formula>
    </cfRule>
  </conditionalFormatting>
  <conditionalFormatting sqref="L258:M258">
    <cfRule type="expression" dxfId="2449" priority="1530">
      <formula>$D258="No Bid"</formula>
    </cfRule>
  </conditionalFormatting>
  <conditionalFormatting sqref="D259">
    <cfRule type="expression" dxfId="2448" priority="1531">
      <formula>$D259="Bid"</formula>
    </cfRule>
    <cfRule type="expression" dxfId="2447" priority="1532">
      <formula>$D259="No Bid"</formula>
    </cfRule>
  </conditionalFormatting>
  <conditionalFormatting sqref="L259:M259">
    <cfRule type="expression" dxfId="2446" priority="1533">
      <formula>$D259="No Bid"</formula>
    </cfRule>
  </conditionalFormatting>
  <conditionalFormatting sqref="D260">
    <cfRule type="expression" dxfId="2445" priority="1534">
      <formula>$D260="Bid"</formula>
    </cfRule>
    <cfRule type="expression" dxfId="2444" priority="1535">
      <formula>$D260="No Bid"</formula>
    </cfRule>
  </conditionalFormatting>
  <conditionalFormatting sqref="L260:M260">
    <cfRule type="expression" dxfId="2443" priority="1536">
      <formula>$D260="No Bid"</formula>
    </cfRule>
  </conditionalFormatting>
  <conditionalFormatting sqref="D261">
    <cfRule type="expression" dxfId="2442" priority="1537">
      <formula>$D261="Bid"</formula>
    </cfRule>
    <cfRule type="expression" dxfId="2441" priority="1538">
      <formula>$D261="No Bid"</formula>
    </cfRule>
  </conditionalFormatting>
  <conditionalFormatting sqref="L261:M261">
    <cfRule type="expression" dxfId="2440" priority="1539">
      <formula>$D261="No Bid"</formula>
    </cfRule>
  </conditionalFormatting>
  <conditionalFormatting sqref="D262">
    <cfRule type="expression" dxfId="2439" priority="1540">
      <formula>$D262="Bid"</formula>
    </cfRule>
    <cfRule type="expression" dxfId="2438" priority="1541">
      <formula>$D262="No Bid"</formula>
    </cfRule>
  </conditionalFormatting>
  <conditionalFormatting sqref="L262:M262">
    <cfRule type="expression" dxfId="2437" priority="1542">
      <formula>$D262="No Bid"</formula>
    </cfRule>
  </conditionalFormatting>
  <conditionalFormatting sqref="D263">
    <cfRule type="expression" dxfId="2436" priority="1543">
      <formula>$D263="Bid"</formula>
    </cfRule>
    <cfRule type="expression" dxfId="2435" priority="1544">
      <formula>$D263="No Bid"</formula>
    </cfRule>
  </conditionalFormatting>
  <conditionalFormatting sqref="L263:M263">
    <cfRule type="expression" dxfId="2434" priority="1545">
      <formula>$D263="No Bid"</formula>
    </cfRule>
  </conditionalFormatting>
  <conditionalFormatting sqref="D264">
    <cfRule type="expression" dxfId="2433" priority="1546">
      <formula>$D264="Bid"</formula>
    </cfRule>
    <cfRule type="expression" dxfId="2432" priority="1547">
      <formula>$D264="No Bid"</formula>
    </cfRule>
  </conditionalFormatting>
  <conditionalFormatting sqref="L264:M264">
    <cfRule type="expression" dxfId="2431" priority="1548">
      <formula>$D264="No Bid"</formula>
    </cfRule>
  </conditionalFormatting>
  <conditionalFormatting sqref="D265">
    <cfRule type="expression" dxfId="2430" priority="1549">
      <formula>$D265="Bid"</formula>
    </cfRule>
    <cfRule type="expression" dxfId="2429" priority="1550">
      <formula>$D265="No Bid"</formula>
    </cfRule>
  </conditionalFormatting>
  <conditionalFormatting sqref="L265:M265">
    <cfRule type="expression" dxfId="2428" priority="1551">
      <formula>$D265="No Bid"</formula>
    </cfRule>
  </conditionalFormatting>
  <conditionalFormatting sqref="D266">
    <cfRule type="expression" dxfId="2427" priority="1552">
      <formula>$D266="Bid"</formula>
    </cfRule>
    <cfRule type="expression" dxfId="2426" priority="1553">
      <formula>$D266="No Bid"</formula>
    </cfRule>
  </conditionalFormatting>
  <conditionalFormatting sqref="L266:M266">
    <cfRule type="expression" dxfId="2425" priority="1554">
      <formula>$D266="No Bid"</formula>
    </cfRule>
  </conditionalFormatting>
  <conditionalFormatting sqref="D267">
    <cfRule type="expression" dxfId="2424" priority="1555">
      <formula>$D267="Bid"</formula>
    </cfRule>
    <cfRule type="expression" dxfId="2423" priority="1556">
      <formula>$D267="No Bid"</formula>
    </cfRule>
  </conditionalFormatting>
  <conditionalFormatting sqref="L267:M267">
    <cfRule type="expression" dxfId="2422" priority="1557">
      <formula>$D267="No Bid"</formula>
    </cfRule>
  </conditionalFormatting>
  <conditionalFormatting sqref="D268">
    <cfRule type="expression" dxfId="2421" priority="1558">
      <formula>$D268="Bid"</formula>
    </cfRule>
    <cfRule type="expression" dxfId="2420" priority="1559">
      <formula>$D268="No Bid"</formula>
    </cfRule>
  </conditionalFormatting>
  <conditionalFormatting sqref="L268:M268">
    <cfRule type="expression" dxfId="2419" priority="1560">
      <formula>$D268="No Bid"</formula>
    </cfRule>
  </conditionalFormatting>
  <conditionalFormatting sqref="D269">
    <cfRule type="expression" dxfId="2418" priority="1561">
      <formula>$D269="Bid"</formula>
    </cfRule>
    <cfRule type="expression" dxfId="2417" priority="1562">
      <formula>$D269="No Bid"</formula>
    </cfRule>
  </conditionalFormatting>
  <conditionalFormatting sqref="L269:M269">
    <cfRule type="expression" dxfId="2416" priority="1563">
      <formula>$D269="No Bid"</formula>
    </cfRule>
  </conditionalFormatting>
  <conditionalFormatting sqref="D270">
    <cfRule type="expression" dxfId="2415" priority="1564">
      <formula>$D270="Bid"</formula>
    </cfRule>
    <cfRule type="expression" dxfId="2414" priority="1565">
      <formula>$D270="No Bid"</formula>
    </cfRule>
  </conditionalFormatting>
  <conditionalFormatting sqref="L270:M270">
    <cfRule type="expression" dxfId="2413" priority="1566">
      <formula>$D270="No Bid"</formula>
    </cfRule>
  </conditionalFormatting>
  <conditionalFormatting sqref="D271">
    <cfRule type="expression" dxfId="2412" priority="1567">
      <formula>$D271="Bid"</formula>
    </cfRule>
    <cfRule type="expression" dxfId="2411" priority="1568">
      <formula>$D271="No Bid"</formula>
    </cfRule>
  </conditionalFormatting>
  <conditionalFormatting sqref="L271:M271">
    <cfRule type="expression" dxfId="2410" priority="1569">
      <formula>$D271="No Bid"</formula>
    </cfRule>
  </conditionalFormatting>
  <conditionalFormatting sqref="D272">
    <cfRule type="expression" dxfId="2409" priority="1570">
      <formula>$D272="Bid"</formula>
    </cfRule>
    <cfRule type="expression" dxfId="2408" priority="1571">
      <formula>$D272="No Bid"</formula>
    </cfRule>
  </conditionalFormatting>
  <conditionalFormatting sqref="L272:M272">
    <cfRule type="expression" dxfId="2407" priority="1572">
      <formula>$D272="No Bid"</formula>
    </cfRule>
  </conditionalFormatting>
  <conditionalFormatting sqref="D273">
    <cfRule type="expression" dxfId="2406" priority="1573">
      <formula>$D273="Bid"</formula>
    </cfRule>
    <cfRule type="expression" dxfId="2405" priority="1574">
      <formula>$D273="No Bid"</formula>
    </cfRule>
  </conditionalFormatting>
  <conditionalFormatting sqref="L273:M273">
    <cfRule type="expression" dxfId="2404" priority="1575">
      <formula>$D273="No Bid"</formula>
    </cfRule>
  </conditionalFormatting>
  <conditionalFormatting sqref="D274">
    <cfRule type="expression" dxfId="2403" priority="1576">
      <formula>$D274="Bid"</formula>
    </cfRule>
    <cfRule type="expression" dxfId="2402" priority="1577">
      <formula>$D274="No Bid"</formula>
    </cfRule>
  </conditionalFormatting>
  <conditionalFormatting sqref="L274:M274">
    <cfRule type="expression" dxfId="2401" priority="1578">
      <formula>$D274="No Bid"</formula>
    </cfRule>
  </conditionalFormatting>
  <conditionalFormatting sqref="D275">
    <cfRule type="expression" dxfId="2400" priority="1579">
      <formula>$D275="Bid"</formula>
    </cfRule>
    <cfRule type="expression" dxfId="2399" priority="1580">
      <formula>$D275="No Bid"</formula>
    </cfRule>
  </conditionalFormatting>
  <conditionalFormatting sqref="L275:M275">
    <cfRule type="expression" dxfId="2398" priority="1581">
      <formula>$D275="No Bid"</formula>
    </cfRule>
  </conditionalFormatting>
  <conditionalFormatting sqref="D276">
    <cfRule type="expression" dxfId="2397" priority="1582">
      <formula>$D276="Bid"</formula>
    </cfRule>
    <cfRule type="expression" dxfId="2396" priority="1583">
      <formula>$D276="No Bid"</formula>
    </cfRule>
  </conditionalFormatting>
  <conditionalFormatting sqref="L276:M276">
    <cfRule type="expression" dxfId="2395" priority="1584">
      <formula>$D276="No Bid"</formula>
    </cfRule>
  </conditionalFormatting>
  <conditionalFormatting sqref="D277">
    <cfRule type="expression" dxfId="2394" priority="1585">
      <formula>$D277="Bid"</formula>
    </cfRule>
    <cfRule type="expression" dxfId="2393" priority="1586">
      <formula>$D277="No Bid"</formula>
    </cfRule>
  </conditionalFormatting>
  <conditionalFormatting sqref="L277:M277">
    <cfRule type="expression" dxfId="2392" priority="1587">
      <formula>$D277="No Bid"</formula>
    </cfRule>
  </conditionalFormatting>
  <conditionalFormatting sqref="D278">
    <cfRule type="expression" dxfId="2391" priority="1588">
      <formula>$D278="Bid"</formula>
    </cfRule>
    <cfRule type="expression" dxfId="2390" priority="1589">
      <formula>$D278="No Bid"</formula>
    </cfRule>
  </conditionalFormatting>
  <conditionalFormatting sqref="L278:M278">
    <cfRule type="expression" dxfId="2389" priority="1590">
      <formula>$D278="No Bid"</formula>
    </cfRule>
  </conditionalFormatting>
  <conditionalFormatting sqref="D279">
    <cfRule type="expression" dxfId="2388" priority="1591">
      <formula>$D279="Bid"</formula>
    </cfRule>
    <cfRule type="expression" dxfId="2387" priority="1592">
      <formula>$D279="No Bid"</formula>
    </cfRule>
  </conditionalFormatting>
  <conditionalFormatting sqref="L279:M279">
    <cfRule type="expression" dxfId="2386" priority="1593">
      <formula>$D279="No Bid"</formula>
    </cfRule>
  </conditionalFormatting>
  <conditionalFormatting sqref="D280">
    <cfRule type="expression" dxfId="2385" priority="1594">
      <formula>$D280="Bid"</formula>
    </cfRule>
    <cfRule type="expression" dxfId="2384" priority="1595">
      <formula>$D280="No Bid"</formula>
    </cfRule>
  </conditionalFormatting>
  <conditionalFormatting sqref="L280:M280">
    <cfRule type="expression" dxfId="2383" priority="1596">
      <formula>$D280="No Bid"</formula>
    </cfRule>
  </conditionalFormatting>
  <conditionalFormatting sqref="D281">
    <cfRule type="expression" dxfId="2382" priority="1597">
      <formula>$D281="Bid"</formula>
    </cfRule>
    <cfRule type="expression" dxfId="2381" priority="1598">
      <formula>$D281="No Bid"</formula>
    </cfRule>
  </conditionalFormatting>
  <conditionalFormatting sqref="L281:M281">
    <cfRule type="expression" dxfId="2380" priority="1599">
      <formula>$D281="No Bid"</formula>
    </cfRule>
  </conditionalFormatting>
  <conditionalFormatting sqref="D282">
    <cfRule type="expression" dxfId="2379" priority="1600">
      <formula>$D282="Bid"</formula>
    </cfRule>
    <cfRule type="expression" dxfId="2378" priority="1601">
      <formula>$D282="No Bid"</formula>
    </cfRule>
  </conditionalFormatting>
  <conditionalFormatting sqref="L282:M282">
    <cfRule type="expression" dxfId="2377" priority="1602">
      <formula>$D282="No Bid"</formula>
    </cfRule>
  </conditionalFormatting>
  <conditionalFormatting sqref="D283">
    <cfRule type="expression" dxfId="2376" priority="1603">
      <formula>$D283="Bid"</formula>
    </cfRule>
    <cfRule type="expression" dxfId="2375" priority="1604">
      <formula>$D283="No Bid"</formula>
    </cfRule>
  </conditionalFormatting>
  <conditionalFormatting sqref="L283:M283">
    <cfRule type="expression" dxfId="2374" priority="1605">
      <formula>$D283="No Bid"</formula>
    </cfRule>
  </conditionalFormatting>
  <conditionalFormatting sqref="D284">
    <cfRule type="expression" dxfId="2373" priority="1606">
      <formula>$D284="Bid"</formula>
    </cfRule>
    <cfRule type="expression" dxfId="2372" priority="1607">
      <formula>$D284="No Bid"</formula>
    </cfRule>
  </conditionalFormatting>
  <conditionalFormatting sqref="L284:M284">
    <cfRule type="expression" dxfId="2371" priority="1608">
      <formula>$D284="No Bid"</formula>
    </cfRule>
  </conditionalFormatting>
  <conditionalFormatting sqref="D285">
    <cfRule type="expression" dxfId="2370" priority="1609">
      <formula>$D285="Bid"</formula>
    </cfRule>
    <cfRule type="expression" dxfId="2369" priority="1610">
      <formula>$D285="No Bid"</formula>
    </cfRule>
  </conditionalFormatting>
  <conditionalFormatting sqref="L285:M285">
    <cfRule type="expression" dxfId="2368" priority="1611">
      <formula>$D285="No Bid"</formula>
    </cfRule>
  </conditionalFormatting>
  <conditionalFormatting sqref="D286">
    <cfRule type="expression" dxfId="2367" priority="1612">
      <formula>$D286="Bid"</formula>
    </cfRule>
    <cfRule type="expression" dxfId="2366" priority="1613">
      <formula>$D286="No Bid"</formula>
    </cfRule>
  </conditionalFormatting>
  <conditionalFormatting sqref="L286:M286">
    <cfRule type="expression" dxfId="2365" priority="1614">
      <formula>$D286="No Bid"</formula>
    </cfRule>
  </conditionalFormatting>
  <conditionalFormatting sqref="D287">
    <cfRule type="expression" dxfId="2364" priority="1615">
      <formula>$D287="Bid"</formula>
    </cfRule>
    <cfRule type="expression" dxfId="2363" priority="1616">
      <formula>$D287="No Bid"</formula>
    </cfRule>
  </conditionalFormatting>
  <conditionalFormatting sqref="L287:M287">
    <cfRule type="expression" dxfId="2362" priority="1617">
      <formula>$D287="No Bid"</formula>
    </cfRule>
  </conditionalFormatting>
  <conditionalFormatting sqref="D288">
    <cfRule type="expression" dxfId="2361" priority="1618">
      <formula>$D288="Bid"</formula>
    </cfRule>
    <cfRule type="expression" dxfId="2360" priority="1619">
      <formula>$D288="No Bid"</formula>
    </cfRule>
  </conditionalFormatting>
  <conditionalFormatting sqref="L288:M288">
    <cfRule type="expression" dxfId="2359" priority="1620">
      <formula>$D288="No Bid"</formula>
    </cfRule>
  </conditionalFormatting>
  <conditionalFormatting sqref="D289">
    <cfRule type="expression" dxfId="2358" priority="1621">
      <formula>$D289="Bid"</formula>
    </cfRule>
    <cfRule type="expression" dxfId="2357" priority="1622">
      <formula>$D289="No Bid"</formula>
    </cfRule>
  </conditionalFormatting>
  <conditionalFormatting sqref="L289:M289">
    <cfRule type="expression" dxfId="2356" priority="1623">
      <formula>$D289="No Bid"</formula>
    </cfRule>
  </conditionalFormatting>
  <conditionalFormatting sqref="D290">
    <cfRule type="expression" dxfId="2355" priority="1624">
      <formula>$D290="Bid"</formula>
    </cfRule>
    <cfRule type="expression" dxfId="2354" priority="1625">
      <formula>$D290="No Bid"</formula>
    </cfRule>
  </conditionalFormatting>
  <conditionalFormatting sqref="L290:M290">
    <cfRule type="expression" dxfId="2353" priority="1626">
      <formula>$D290="No Bid"</formula>
    </cfRule>
  </conditionalFormatting>
  <conditionalFormatting sqref="D291">
    <cfRule type="expression" dxfId="2352" priority="1627">
      <formula>$D291="Bid"</formula>
    </cfRule>
    <cfRule type="expression" dxfId="2351" priority="1628">
      <formula>$D291="No Bid"</formula>
    </cfRule>
  </conditionalFormatting>
  <conditionalFormatting sqref="L291:M291">
    <cfRule type="expression" dxfId="2350" priority="1629">
      <formula>$D291="No Bid"</formula>
    </cfRule>
  </conditionalFormatting>
  <conditionalFormatting sqref="D292">
    <cfRule type="expression" dxfId="2349" priority="1630">
      <formula>$D292="Bid"</formula>
    </cfRule>
    <cfRule type="expression" dxfId="2348" priority="1631">
      <formula>$D292="No Bid"</formula>
    </cfRule>
  </conditionalFormatting>
  <conditionalFormatting sqref="L292:M292">
    <cfRule type="expression" dxfId="2347" priority="1632">
      <formula>$D292="No Bid"</formula>
    </cfRule>
  </conditionalFormatting>
  <conditionalFormatting sqref="D293">
    <cfRule type="expression" dxfId="2346" priority="1633">
      <formula>$D293="Bid"</formula>
    </cfRule>
    <cfRule type="expression" dxfId="2345" priority="1634">
      <formula>$D293="No Bid"</formula>
    </cfRule>
  </conditionalFormatting>
  <conditionalFormatting sqref="L293:M293">
    <cfRule type="expression" dxfId="2344" priority="1635">
      <formula>$D293="No Bid"</formula>
    </cfRule>
  </conditionalFormatting>
  <conditionalFormatting sqref="D294">
    <cfRule type="expression" dxfId="2343" priority="1636">
      <formula>$D294="Bid"</formula>
    </cfRule>
    <cfRule type="expression" dxfId="2342" priority="1637">
      <formula>$D294="No Bid"</formula>
    </cfRule>
  </conditionalFormatting>
  <conditionalFormatting sqref="L294:M294">
    <cfRule type="expression" dxfId="2341" priority="1638">
      <formula>$D294="No Bid"</formula>
    </cfRule>
  </conditionalFormatting>
  <conditionalFormatting sqref="D295">
    <cfRule type="expression" dxfId="2340" priority="1639">
      <formula>$D295="Bid"</formula>
    </cfRule>
    <cfRule type="expression" dxfId="2339" priority="1640">
      <formula>$D295="No Bid"</formula>
    </cfRule>
  </conditionalFormatting>
  <conditionalFormatting sqref="L295:M295">
    <cfRule type="expression" dxfId="2338" priority="1641">
      <formula>$D295="No Bid"</formula>
    </cfRule>
  </conditionalFormatting>
  <conditionalFormatting sqref="D296">
    <cfRule type="expression" dxfId="2337" priority="1642">
      <formula>$D296="Bid"</formula>
    </cfRule>
    <cfRule type="expression" dxfId="2336" priority="1643">
      <formula>$D296="No Bid"</formula>
    </cfRule>
  </conditionalFormatting>
  <conditionalFormatting sqref="L296:M296">
    <cfRule type="expression" dxfId="2335" priority="1644">
      <formula>$D296="No Bid"</formula>
    </cfRule>
  </conditionalFormatting>
  <conditionalFormatting sqref="D297">
    <cfRule type="expression" dxfId="2334" priority="1645">
      <formula>$D297="Bid"</formula>
    </cfRule>
    <cfRule type="expression" dxfId="2333" priority="1646">
      <formula>$D297="No Bid"</formula>
    </cfRule>
  </conditionalFormatting>
  <conditionalFormatting sqref="L297:M297">
    <cfRule type="expression" dxfId="2332" priority="1647">
      <formula>$D297="No Bid"</formula>
    </cfRule>
  </conditionalFormatting>
  <conditionalFormatting sqref="D298">
    <cfRule type="expression" dxfId="2331" priority="1648">
      <formula>$D298="Bid"</formula>
    </cfRule>
    <cfRule type="expression" dxfId="2330" priority="1649">
      <formula>$D298="No Bid"</formula>
    </cfRule>
  </conditionalFormatting>
  <conditionalFormatting sqref="L298:M298">
    <cfRule type="expression" dxfId="2329" priority="1650">
      <formula>$D298="No Bid"</formula>
    </cfRule>
  </conditionalFormatting>
  <conditionalFormatting sqref="D299">
    <cfRule type="expression" dxfId="2328" priority="1651">
      <formula>$D299="Bid"</formula>
    </cfRule>
    <cfRule type="expression" dxfId="2327" priority="1652">
      <formula>$D299="No Bid"</formula>
    </cfRule>
  </conditionalFormatting>
  <conditionalFormatting sqref="L299:M299">
    <cfRule type="expression" dxfId="2326" priority="1653">
      <formula>$D299="No Bid"</formula>
    </cfRule>
  </conditionalFormatting>
  <conditionalFormatting sqref="D300">
    <cfRule type="expression" dxfId="2325" priority="1654">
      <formula>$D300="Bid"</formula>
    </cfRule>
    <cfRule type="expression" dxfId="2324" priority="1655">
      <formula>$D300="No Bid"</formula>
    </cfRule>
  </conditionalFormatting>
  <conditionalFormatting sqref="L300:M300">
    <cfRule type="expression" dxfId="2323" priority="1656">
      <formula>$D300="No Bid"</formula>
    </cfRule>
  </conditionalFormatting>
  <conditionalFormatting sqref="D301">
    <cfRule type="expression" dxfId="2322" priority="1657">
      <formula>$D301="Bid"</formula>
    </cfRule>
    <cfRule type="expression" dxfId="2321" priority="1658">
      <formula>$D301="No Bid"</formula>
    </cfRule>
  </conditionalFormatting>
  <conditionalFormatting sqref="L301:M301">
    <cfRule type="expression" dxfId="2320" priority="1659">
      <formula>$D301="No Bid"</formula>
    </cfRule>
  </conditionalFormatting>
  <conditionalFormatting sqref="D302">
    <cfRule type="expression" dxfId="2319" priority="1660">
      <formula>$D302="Bid"</formula>
    </cfRule>
    <cfRule type="expression" dxfId="2318" priority="1661">
      <formula>$D302="No Bid"</formula>
    </cfRule>
  </conditionalFormatting>
  <conditionalFormatting sqref="L302:M302">
    <cfRule type="expression" dxfId="2317" priority="1662">
      <formula>$D302="No Bid"</formula>
    </cfRule>
  </conditionalFormatting>
  <conditionalFormatting sqref="D303">
    <cfRule type="expression" dxfId="2316" priority="1663">
      <formula>$D303="Bid"</formula>
    </cfRule>
    <cfRule type="expression" dxfId="2315" priority="1664">
      <formula>$D303="No Bid"</formula>
    </cfRule>
  </conditionalFormatting>
  <conditionalFormatting sqref="L303:M303">
    <cfRule type="expression" dxfId="2314" priority="1665">
      <formula>$D303="No Bid"</formula>
    </cfRule>
  </conditionalFormatting>
  <conditionalFormatting sqref="D304">
    <cfRule type="expression" dxfId="2313" priority="1666">
      <formula>$D304="Bid"</formula>
    </cfRule>
    <cfRule type="expression" dxfId="2312" priority="1667">
      <formula>$D304="No Bid"</formula>
    </cfRule>
  </conditionalFormatting>
  <conditionalFormatting sqref="L304:M304">
    <cfRule type="expression" dxfId="2311" priority="1668">
      <formula>$D304="No Bid"</formula>
    </cfRule>
  </conditionalFormatting>
  <conditionalFormatting sqref="D305">
    <cfRule type="expression" dxfId="2310" priority="1669">
      <formula>$D305="Bid"</formula>
    </cfRule>
    <cfRule type="expression" dxfId="2309" priority="1670">
      <formula>$D305="No Bid"</formula>
    </cfRule>
  </conditionalFormatting>
  <conditionalFormatting sqref="L305:M305">
    <cfRule type="expression" dxfId="2308" priority="1671">
      <formula>$D305="No Bid"</formula>
    </cfRule>
  </conditionalFormatting>
  <conditionalFormatting sqref="D306">
    <cfRule type="expression" dxfId="2307" priority="1672">
      <formula>$D306="Bid"</formula>
    </cfRule>
    <cfRule type="expression" dxfId="2306" priority="1673">
      <formula>$D306="No Bid"</formula>
    </cfRule>
  </conditionalFormatting>
  <conditionalFormatting sqref="L306:M306">
    <cfRule type="expression" dxfId="2305" priority="1674">
      <formula>$D306="No Bid"</formula>
    </cfRule>
  </conditionalFormatting>
  <conditionalFormatting sqref="D307">
    <cfRule type="expression" dxfId="2304" priority="1675">
      <formula>$D307="Bid"</formula>
    </cfRule>
    <cfRule type="expression" dxfId="2303" priority="1676">
      <formula>$D307="No Bid"</formula>
    </cfRule>
  </conditionalFormatting>
  <conditionalFormatting sqref="L307:M307">
    <cfRule type="expression" dxfId="2302" priority="1677">
      <formula>$D307="No Bid"</formula>
    </cfRule>
  </conditionalFormatting>
  <conditionalFormatting sqref="D308">
    <cfRule type="expression" dxfId="2301" priority="1678">
      <formula>$D308="Bid"</formula>
    </cfRule>
    <cfRule type="expression" dxfId="2300" priority="1679">
      <formula>$D308="No Bid"</formula>
    </cfRule>
  </conditionalFormatting>
  <conditionalFormatting sqref="L308:M308">
    <cfRule type="expression" dxfId="2299" priority="1680">
      <formula>$D308="No Bid"</formula>
    </cfRule>
  </conditionalFormatting>
  <conditionalFormatting sqref="D309">
    <cfRule type="expression" dxfId="2298" priority="1681">
      <formula>$D309="Bid"</formula>
    </cfRule>
    <cfRule type="expression" dxfId="2297" priority="1682">
      <formula>$D309="No Bid"</formula>
    </cfRule>
  </conditionalFormatting>
  <conditionalFormatting sqref="L309:M309">
    <cfRule type="expression" dxfId="2296" priority="1683">
      <formula>$D309="No Bid"</formula>
    </cfRule>
  </conditionalFormatting>
  <conditionalFormatting sqref="D310">
    <cfRule type="expression" dxfId="2295" priority="1684">
      <formula>$D310="Bid"</formula>
    </cfRule>
    <cfRule type="expression" dxfId="2294" priority="1685">
      <formula>$D310="No Bid"</formula>
    </cfRule>
  </conditionalFormatting>
  <conditionalFormatting sqref="L310:M310">
    <cfRule type="expression" dxfId="2293" priority="1686">
      <formula>$D310="No Bid"</formula>
    </cfRule>
  </conditionalFormatting>
  <conditionalFormatting sqref="D311">
    <cfRule type="expression" dxfId="2292" priority="1687">
      <formula>$D311="Bid"</formula>
    </cfRule>
    <cfRule type="expression" dxfId="2291" priority="1688">
      <formula>$D311="No Bid"</formula>
    </cfRule>
  </conditionalFormatting>
  <conditionalFormatting sqref="L311:M311">
    <cfRule type="expression" dxfId="2290" priority="1689">
      <formula>$D311="No Bid"</formula>
    </cfRule>
  </conditionalFormatting>
  <conditionalFormatting sqref="D312">
    <cfRule type="expression" dxfId="2289" priority="1690">
      <formula>$D312="Bid"</formula>
    </cfRule>
    <cfRule type="expression" dxfId="2288" priority="1691">
      <formula>$D312="No Bid"</formula>
    </cfRule>
  </conditionalFormatting>
  <conditionalFormatting sqref="L312:M312">
    <cfRule type="expression" dxfId="2287" priority="1692">
      <formula>$D312="No Bid"</formula>
    </cfRule>
  </conditionalFormatting>
  <conditionalFormatting sqref="D313">
    <cfRule type="expression" dxfId="2286" priority="1693">
      <formula>$D313="Bid"</formula>
    </cfRule>
    <cfRule type="expression" dxfId="2285" priority="1694">
      <formula>$D313="No Bid"</formula>
    </cfRule>
  </conditionalFormatting>
  <conditionalFormatting sqref="L313:M313">
    <cfRule type="expression" dxfId="2284" priority="1695">
      <formula>$D313="No Bid"</formula>
    </cfRule>
  </conditionalFormatting>
  <conditionalFormatting sqref="D314">
    <cfRule type="expression" dxfId="2283" priority="1696">
      <formula>$D314="Bid"</formula>
    </cfRule>
    <cfRule type="expression" dxfId="2282" priority="1697">
      <formula>$D314="No Bid"</formula>
    </cfRule>
  </conditionalFormatting>
  <conditionalFormatting sqref="L314:M314">
    <cfRule type="expression" dxfId="2281" priority="1698">
      <formula>$D314="No Bid"</formula>
    </cfRule>
  </conditionalFormatting>
  <conditionalFormatting sqref="D315">
    <cfRule type="expression" dxfId="2280" priority="1699">
      <formula>$D315="Bid"</formula>
    </cfRule>
    <cfRule type="expression" dxfId="2279" priority="1700">
      <formula>$D315="No Bid"</formula>
    </cfRule>
  </conditionalFormatting>
  <conditionalFormatting sqref="L315:M315">
    <cfRule type="expression" dxfId="2278" priority="1701">
      <formula>$D315="No Bid"</formula>
    </cfRule>
  </conditionalFormatting>
  <conditionalFormatting sqref="D316">
    <cfRule type="expression" dxfId="2277" priority="1702">
      <formula>$D316="Bid"</formula>
    </cfRule>
    <cfRule type="expression" dxfId="2276" priority="1703">
      <formula>$D316="No Bid"</formula>
    </cfRule>
  </conditionalFormatting>
  <conditionalFormatting sqref="L316:M316">
    <cfRule type="expression" dxfId="2275" priority="1704">
      <formula>$D316="No Bid"</formula>
    </cfRule>
  </conditionalFormatting>
  <conditionalFormatting sqref="D317">
    <cfRule type="expression" dxfId="2274" priority="1705">
      <formula>$D317="Bid"</formula>
    </cfRule>
    <cfRule type="expression" dxfId="2273" priority="1706">
      <formula>$D317="No Bid"</formula>
    </cfRule>
  </conditionalFormatting>
  <conditionalFormatting sqref="L317:M317">
    <cfRule type="expression" dxfId="2272" priority="1707">
      <formula>$D317="No Bid"</formula>
    </cfRule>
  </conditionalFormatting>
  <conditionalFormatting sqref="D318">
    <cfRule type="expression" dxfId="2271" priority="1708">
      <formula>$D318="Bid"</formula>
    </cfRule>
    <cfRule type="expression" dxfId="2270" priority="1709">
      <formula>$D318="No Bid"</formula>
    </cfRule>
  </conditionalFormatting>
  <conditionalFormatting sqref="L318:M318">
    <cfRule type="expression" dxfId="2269" priority="1710">
      <formula>$D318="No Bid"</formula>
    </cfRule>
  </conditionalFormatting>
  <conditionalFormatting sqref="D319">
    <cfRule type="expression" dxfId="2268" priority="1711">
      <formula>$D319="Bid"</formula>
    </cfRule>
    <cfRule type="expression" dxfId="2267" priority="1712">
      <formula>$D319="No Bid"</formula>
    </cfRule>
  </conditionalFormatting>
  <conditionalFormatting sqref="L319:M319">
    <cfRule type="expression" dxfId="2266" priority="1713">
      <formula>$D319="No Bid"</formula>
    </cfRule>
  </conditionalFormatting>
  <conditionalFormatting sqref="D320">
    <cfRule type="expression" dxfId="2265" priority="1714">
      <formula>$D320="Bid"</formula>
    </cfRule>
    <cfRule type="expression" dxfId="2264" priority="1715">
      <formula>$D320="No Bid"</formula>
    </cfRule>
  </conditionalFormatting>
  <conditionalFormatting sqref="L320:M320">
    <cfRule type="expression" dxfId="2263" priority="1716">
      <formula>$D320="No Bid"</formula>
    </cfRule>
  </conditionalFormatting>
  <conditionalFormatting sqref="D321">
    <cfRule type="expression" dxfId="2262" priority="1717">
      <formula>$D321="Bid"</formula>
    </cfRule>
    <cfRule type="expression" dxfId="2261" priority="1718">
      <formula>$D321="No Bid"</formula>
    </cfRule>
  </conditionalFormatting>
  <conditionalFormatting sqref="L321:M321">
    <cfRule type="expression" dxfId="2260" priority="1719">
      <formula>$D321="No Bid"</formula>
    </cfRule>
  </conditionalFormatting>
  <conditionalFormatting sqref="D322">
    <cfRule type="expression" dxfId="2259" priority="1720">
      <formula>$D322="Bid"</formula>
    </cfRule>
    <cfRule type="expression" dxfId="2258" priority="1721">
      <formula>$D322="No Bid"</formula>
    </cfRule>
  </conditionalFormatting>
  <conditionalFormatting sqref="L322:M322">
    <cfRule type="expression" dxfId="2257" priority="1722">
      <formula>$D322="No Bid"</formula>
    </cfRule>
  </conditionalFormatting>
  <conditionalFormatting sqref="D323">
    <cfRule type="expression" dxfId="2256" priority="1723">
      <formula>$D323="Bid"</formula>
    </cfRule>
    <cfRule type="expression" dxfId="2255" priority="1724">
      <formula>$D323="No Bid"</formula>
    </cfRule>
  </conditionalFormatting>
  <conditionalFormatting sqref="L323:M323">
    <cfRule type="expression" dxfId="2254" priority="1725">
      <formula>$D323="No Bid"</formula>
    </cfRule>
  </conditionalFormatting>
  <conditionalFormatting sqref="D324">
    <cfRule type="expression" dxfId="2253" priority="1726">
      <formula>$D324="Bid"</formula>
    </cfRule>
    <cfRule type="expression" dxfId="2252" priority="1727">
      <formula>$D324="No Bid"</formula>
    </cfRule>
  </conditionalFormatting>
  <conditionalFormatting sqref="L324:M324">
    <cfRule type="expression" dxfId="2251" priority="1728">
      <formula>$D324="No Bid"</formula>
    </cfRule>
  </conditionalFormatting>
  <conditionalFormatting sqref="D325">
    <cfRule type="expression" dxfId="2250" priority="1729">
      <formula>$D325="Bid"</formula>
    </cfRule>
    <cfRule type="expression" dxfId="2249" priority="1730">
      <formula>$D325="No Bid"</formula>
    </cfRule>
  </conditionalFormatting>
  <conditionalFormatting sqref="L325:M325">
    <cfRule type="expression" dxfId="2248" priority="1731">
      <formula>$D325="No Bid"</formula>
    </cfRule>
  </conditionalFormatting>
  <conditionalFormatting sqref="D326">
    <cfRule type="expression" dxfId="2247" priority="1732">
      <formula>$D326="Bid"</formula>
    </cfRule>
    <cfRule type="expression" dxfId="2246" priority="1733">
      <formula>$D326="No Bid"</formula>
    </cfRule>
  </conditionalFormatting>
  <conditionalFormatting sqref="L326:M326">
    <cfRule type="expression" dxfId="2245" priority="1734">
      <formula>$D326="No Bid"</formula>
    </cfRule>
  </conditionalFormatting>
  <conditionalFormatting sqref="D327">
    <cfRule type="expression" dxfId="2244" priority="1735">
      <formula>$D327="Bid"</formula>
    </cfRule>
    <cfRule type="expression" dxfId="2243" priority="1736">
      <formula>$D327="No Bid"</formula>
    </cfRule>
  </conditionalFormatting>
  <conditionalFormatting sqref="L327:M327">
    <cfRule type="expression" dxfId="2242" priority="1737">
      <formula>$D327="No Bid"</formula>
    </cfRule>
  </conditionalFormatting>
  <conditionalFormatting sqref="D328">
    <cfRule type="expression" dxfId="2241" priority="1738">
      <formula>$D328="Bid"</formula>
    </cfRule>
    <cfRule type="expression" dxfId="2240" priority="1739">
      <formula>$D328="No Bid"</formula>
    </cfRule>
  </conditionalFormatting>
  <conditionalFormatting sqref="L328:M328">
    <cfRule type="expression" dxfId="2239" priority="1740">
      <formula>$D328="No Bid"</formula>
    </cfRule>
  </conditionalFormatting>
  <conditionalFormatting sqref="D329">
    <cfRule type="expression" dxfId="2238" priority="1741">
      <formula>$D329="Bid"</formula>
    </cfRule>
    <cfRule type="expression" dxfId="2237" priority="1742">
      <formula>$D329="No Bid"</formula>
    </cfRule>
  </conditionalFormatting>
  <conditionalFormatting sqref="L329:M329">
    <cfRule type="expression" dxfId="2236" priority="1743">
      <formula>$D329="No Bid"</formula>
    </cfRule>
  </conditionalFormatting>
  <conditionalFormatting sqref="D330">
    <cfRule type="expression" dxfId="2235" priority="1744">
      <formula>$D330="Bid"</formula>
    </cfRule>
    <cfRule type="expression" dxfId="2234" priority="1745">
      <formula>$D330="No Bid"</formula>
    </cfRule>
  </conditionalFormatting>
  <conditionalFormatting sqref="L330:M330">
    <cfRule type="expression" dxfId="2233" priority="1746">
      <formula>$D330="No Bid"</formula>
    </cfRule>
  </conditionalFormatting>
  <conditionalFormatting sqref="D331">
    <cfRule type="expression" dxfId="2232" priority="1747">
      <formula>$D331="Bid"</formula>
    </cfRule>
    <cfRule type="expression" dxfId="2231" priority="1748">
      <formula>$D331="No Bid"</formula>
    </cfRule>
  </conditionalFormatting>
  <conditionalFormatting sqref="L331:M331">
    <cfRule type="expression" dxfId="2230" priority="1749">
      <formula>$D331="No Bid"</formula>
    </cfRule>
  </conditionalFormatting>
  <conditionalFormatting sqref="D332">
    <cfRule type="expression" dxfId="2229" priority="1750">
      <formula>$D332="Bid"</formula>
    </cfRule>
    <cfRule type="expression" dxfId="2228" priority="1751">
      <formula>$D332="No Bid"</formula>
    </cfRule>
  </conditionalFormatting>
  <conditionalFormatting sqref="L332:M332">
    <cfRule type="expression" dxfId="2227" priority="1752">
      <formula>$D332="No Bid"</formula>
    </cfRule>
  </conditionalFormatting>
  <conditionalFormatting sqref="D333">
    <cfRule type="expression" dxfId="2226" priority="1753">
      <formula>$D333="Bid"</formula>
    </cfRule>
    <cfRule type="expression" dxfId="2225" priority="1754">
      <formula>$D333="No Bid"</formula>
    </cfRule>
  </conditionalFormatting>
  <conditionalFormatting sqref="L333:M333">
    <cfRule type="expression" dxfId="2224" priority="1755">
      <formula>$D333="No Bid"</formula>
    </cfRule>
  </conditionalFormatting>
  <conditionalFormatting sqref="D334">
    <cfRule type="expression" dxfId="2223" priority="1756">
      <formula>$D334="Bid"</formula>
    </cfRule>
    <cfRule type="expression" dxfId="2222" priority="1757">
      <formula>$D334="No Bid"</formula>
    </cfRule>
  </conditionalFormatting>
  <conditionalFormatting sqref="L334:M334">
    <cfRule type="expression" dxfId="2221" priority="1758">
      <formula>$D334="No Bid"</formula>
    </cfRule>
  </conditionalFormatting>
  <conditionalFormatting sqref="D335">
    <cfRule type="expression" dxfId="2220" priority="1759">
      <formula>$D335="Bid"</formula>
    </cfRule>
    <cfRule type="expression" dxfId="2219" priority="1760">
      <formula>$D335="No Bid"</formula>
    </cfRule>
  </conditionalFormatting>
  <conditionalFormatting sqref="L335:M335">
    <cfRule type="expression" dxfId="2218" priority="1761">
      <formula>$D335="No Bid"</formula>
    </cfRule>
  </conditionalFormatting>
  <conditionalFormatting sqref="D336">
    <cfRule type="expression" dxfId="2217" priority="1762">
      <formula>$D336="Bid"</formula>
    </cfRule>
    <cfRule type="expression" dxfId="2216" priority="1763">
      <formula>$D336="No Bid"</formula>
    </cfRule>
  </conditionalFormatting>
  <conditionalFormatting sqref="L336:M336">
    <cfRule type="expression" dxfId="2215" priority="1764">
      <formula>$D336="No Bid"</formula>
    </cfRule>
  </conditionalFormatting>
  <conditionalFormatting sqref="D337">
    <cfRule type="expression" dxfId="2214" priority="1765">
      <formula>$D337="Bid"</formula>
    </cfRule>
    <cfRule type="expression" dxfId="2213" priority="1766">
      <formula>$D337="No Bid"</formula>
    </cfRule>
  </conditionalFormatting>
  <conditionalFormatting sqref="L337:M337">
    <cfRule type="expression" dxfId="2212" priority="1767">
      <formula>$D337="No Bid"</formula>
    </cfRule>
  </conditionalFormatting>
  <conditionalFormatting sqref="D338">
    <cfRule type="expression" dxfId="2211" priority="1768">
      <formula>$D338="Bid"</formula>
    </cfRule>
    <cfRule type="expression" dxfId="2210" priority="1769">
      <formula>$D338="No Bid"</formula>
    </cfRule>
  </conditionalFormatting>
  <conditionalFormatting sqref="L338:M338">
    <cfRule type="expression" dxfId="2209" priority="1770">
      <formula>$D338="No Bid"</formula>
    </cfRule>
  </conditionalFormatting>
  <conditionalFormatting sqref="D339">
    <cfRule type="expression" dxfId="2208" priority="1771">
      <formula>$D339="Bid"</formula>
    </cfRule>
    <cfRule type="expression" dxfId="2207" priority="1772">
      <formula>$D339="No Bid"</formula>
    </cfRule>
  </conditionalFormatting>
  <conditionalFormatting sqref="L339:M339">
    <cfRule type="expression" dxfId="2206" priority="1773">
      <formula>$D339="No Bid"</formula>
    </cfRule>
  </conditionalFormatting>
  <conditionalFormatting sqref="D340">
    <cfRule type="expression" dxfId="2205" priority="1774">
      <formula>$D340="Bid"</formula>
    </cfRule>
    <cfRule type="expression" dxfId="2204" priority="1775">
      <formula>$D340="No Bid"</formula>
    </cfRule>
  </conditionalFormatting>
  <conditionalFormatting sqref="L340:M340">
    <cfRule type="expression" dxfId="2203" priority="1776">
      <formula>$D340="No Bid"</formula>
    </cfRule>
  </conditionalFormatting>
  <conditionalFormatting sqref="D341">
    <cfRule type="expression" dxfId="2202" priority="1777">
      <formula>$D341="Bid"</formula>
    </cfRule>
    <cfRule type="expression" dxfId="2201" priority="1778">
      <formula>$D341="No Bid"</formula>
    </cfRule>
  </conditionalFormatting>
  <conditionalFormatting sqref="L341:M341">
    <cfRule type="expression" dxfId="2200" priority="1779">
      <formula>$D341="No Bid"</formula>
    </cfRule>
  </conditionalFormatting>
  <conditionalFormatting sqref="D342">
    <cfRule type="expression" dxfId="2199" priority="1780">
      <formula>$D342="Bid"</formula>
    </cfRule>
    <cfRule type="expression" dxfId="2198" priority="1781">
      <formula>$D342="No Bid"</formula>
    </cfRule>
  </conditionalFormatting>
  <conditionalFormatting sqref="L342:M342">
    <cfRule type="expression" dxfId="2197" priority="1782">
      <formula>$D342="No Bid"</formula>
    </cfRule>
  </conditionalFormatting>
  <conditionalFormatting sqref="D343">
    <cfRule type="expression" dxfId="2196" priority="1783">
      <formula>$D343="Bid"</formula>
    </cfRule>
    <cfRule type="expression" dxfId="2195" priority="1784">
      <formula>$D343="No Bid"</formula>
    </cfRule>
  </conditionalFormatting>
  <conditionalFormatting sqref="L343:M343">
    <cfRule type="expression" dxfId="2194" priority="1785">
      <formula>$D343="No Bid"</formula>
    </cfRule>
  </conditionalFormatting>
  <conditionalFormatting sqref="D344">
    <cfRule type="expression" dxfId="2193" priority="1786">
      <formula>$D344="Bid"</formula>
    </cfRule>
    <cfRule type="expression" dxfId="2192" priority="1787">
      <formula>$D344="No Bid"</formula>
    </cfRule>
  </conditionalFormatting>
  <conditionalFormatting sqref="L344:M344">
    <cfRule type="expression" dxfId="2191" priority="1788">
      <formula>$D344="No Bid"</formula>
    </cfRule>
  </conditionalFormatting>
  <conditionalFormatting sqref="D345">
    <cfRule type="expression" dxfId="2190" priority="1789">
      <formula>$D345="Bid"</formula>
    </cfRule>
    <cfRule type="expression" dxfId="2189" priority="1790">
      <formula>$D345="No Bid"</formula>
    </cfRule>
  </conditionalFormatting>
  <conditionalFormatting sqref="L345:M345">
    <cfRule type="expression" dxfId="2188" priority="1791">
      <formula>$D345="No Bid"</formula>
    </cfRule>
  </conditionalFormatting>
  <conditionalFormatting sqref="D346">
    <cfRule type="expression" dxfId="2187" priority="1792">
      <formula>$D346="Bid"</formula>
    </cfRule>
    <cfRule type="expression" dxfId="2186" priority="1793">
      <formula>$D346="No Bid"</formula>
    </cfRule>
  </conditionalFormatting>
  <conditionalFormatting sqref="L346:M346">
    <cfRule type="expression" dxfId="2185" priority="1794">
      <formula>$D346="No Bid"</formula>
    </cfRule>
  </conditionalFormatting>
  <conditionalFormatting sqref="D347">
    <cfRule type="expression" dxfId="2184" priority="1795">
      <formula>$D347="Bid"</formula>
    </cfRule>
    <cfRule type="expression" dxfId="2183" priority="1796">
      <formula>$D347="No Bid"</formula>
    </cfRule>
  </conditionalFormatting>
  <conditionalFormatting sqref="L347:M347">
    <cfRule type="expression" dxfId="2182" priority="1797">
      <formula>$D347="No Bid"</formula>
    </cfRule>
  </conditionalFormatting>
  <conditionalFormatting sqref="D348">
    <cfRule type="expression" dxfId="2181" priority="1798">
      <formula>$D348="Bid"</formula>
    </cfRule>
    <cfRule type="expression" dxfId="2180" priority="1799">
      <formula>$D348="No Bid"</formula>
    </cfRule>
  </conditionalFormatting>
  <conditionalFormatting sqref="L348:M348">
    <cfRule type="expression" dxfId="2179" priority="1800">
      <formula>$D348="No Bid"</formula>
    </cfRule>
  </conditionalFormatting>
  <conditionalFormatting sqref="D349">
    <cfRule type="expression" dxfId="2178" priority="1801">
      <formula>$D349="Bid"</formula>
    </cfRule>
    <cfRule type="expression" dxfId="2177" priority="1802">
      <formula>$D349="No Bid"</formula>
    </cfRule>
  </conditionalFormatting>
  <conditionalFormatting sqref="L349:M349">
    <cfRule type="expression" dxfId="2176" priority="1803">
      <formula>$D349="No Bid"</formula>
    </cfRule>
  </conditionalFormatting>
  <conditionalFormatting sqref="D350">
    <cfRule type="expression" dxfId="2175" priority="1804">
      <formula>$D350="Bid"</formula>
    </cfRule>
    <cfRule type="expression" dxfId="2174" priority="1805">
      <formula>$D350="No Bid"</formula>
    </cfRule>
  </conditionalFormatting>
  <conditionalFormatting sqref="L350:M350">
    <cfRule type="expression" dxfId="2173" priority="1806">
      <formula>$D350="No Bid"</formula>
    </cfRule>
  </conditionalFormatting>
  <conditionalFormatting sqref="D351">
    <cfRule type="expression" dxfId="2172" priority="1807">
      <formula>$D351="Bid"</formula>
    </cfRule>
    <cfRule type="expression" dxfId="2171" priority="1808">
      <formula>$D351="No Bid"</formula>
    </cfRule>
  </conditionalFormatting>
  <conditionalFormatting sqref="L351:M351">
    <cfRule type="expression" dxfId="2170" priority="1809">
      <formula>$D351="No Bid"</formula>
    </cfRule>
  </conditionalFormatting>
  <conditionalFormatting sqref="D352">
    <cfRule type="expression" dxfId="2169" priority="1810">
      <formula>$D352="Bid"</formula>
    </cfRule>
    <cfRule type="expression" dxfId="2168" priority="1811">
      <formula>$D352="No Bid"</formula>
    </cfRule>
  </conditionalFormatting>
  <conditionalFormatting sqref="L352:M352">
    <cfRule type="expression" dxfId="2167" priority="1812">
      <formula>$D352="No Bid"</formula>
    </cfRule>
  </conditionalFormatting>
  <conditionalFormatting sqref="D353">
    <cfRule type="expression" dxfId="2166" priority="1813">
      <formula>$D353="Bid"</formula>
    </cfRule>
    <cfRule type="expression" dxfId="2165" priority="1814">
      <formula>$D353="No Bid"</formula>
    </cfRule>
  </conditionalFormatting>
  <conditionalFormatting sqref="L353:M353">
    <cfRule type="expression" dxfId="2164" priority="1815">
      <formula>$D353="No Bid"</formula>
    </cfRule>
  </conditionalFormatting>
  <conditionalFormatting sqref="D354">
    <cfRule type="expression" dxfId="2163" priority="1816">
      <formula>$D354="Bid"</formula>
    </cfRule>
    <cfRule type="expression" dxfId="2162" priority="1817">
      <formula>$D354="No Bid"</formula>
    </cfRule>
  </conditionalFormatting>
  <conditionalFormatting sqref="L354:M354">
    <cfRule type="expression" dxfId="2161" priority="1818">
      <formula>$D354="No Bid"</formula>
    </cfRule>
  </conditionalFormatting>
  <conditionalFormatting sqref="D355">
    <cfRule type="expression" dxfId="2160" priority="1819">
      <formula>$D355="Bid"</formula>
    </cfRule>
    <cfRule type="expression" dxfId="2159" priority="1820">
      <formula>$D355="No Bid"</formula>
    </cfRule>
  </conditionalFormatting>
  <conditionalFormatting sqref="L355:M355">
    <cfRule type="expression" dxfId="2158" priority="1821">
      <formula>$D355="No Bid"</formula>
    </cfRule>
  </conditionalFormatting>
  <conditionalFormatting sqref="D356">
    <cfRule type="expression" dxfId="2157" priority="1822">
      <formula>$D356="Bid"</formula>
    </cfRule>
    <cfRule type="expression" dxfId="2156" priority="1823">
      <formula>$D356="No Bid"</formula>
    </cfRule>
  </conditionalFormatting>
  <conditionalFormatting sqref="L356:M356">
    <cfRule type="expression" dxfId="2155" priority="1824">
      <formula>$D356="No Bid"</formula>
    </cfRule>
  </conditionalFormatting>
  <conditionalFormatting sqref="D357">
    <cfRule type="expression" dxfId="2154" priority="1825">
      <formula>$D357="Bid"</formula>
    </cfRule>
    <cfRule type="expression" dxfId="2153" priority="1826">
      <formula>$D357="No Bid"</formula>
    </cfRule>
  </conditionalFormatting>
  <conditionalFormatting sqref="L357:M357">
    <cfRule type="expression" dxfId="2152" priority="1827">
      <formula>$D357="No Bid"</formula>
    </cfRule>
  </conditionalFormatting>
  <conditionalFormatting sqref="D358">
    <cfRule type="expression" dxfId="2151" priority="1828">
      <formula>$D358="Bid"</formula>
    </cfRule>
    <cfRule type="expression" dxfId="2150" priority="1829">
      <formula>$D358="No Bid"</formula>
    </cfRule>
  </conditionalFormatting>
  <conditionalFormatting sqref="L358:M358">
    <cfRule type="expression" dxfId="2149" priority="1830">
      <formula>$D358="No Bid"</formula>
    </cfRule>
  </conditionalFormatting>
  <conditionalFormatting sqref="D359">
    <cfRule type="expression" dxfId="2148" priority="1831">
      <formula>$D359="Bid"</formula>
    </cfRule>
    <cfRule type="expression" dxfId="2147" priority="1832">
      <formula>$D359="No Bid"</formula>
    </cfRule>
  </conditionalFormatting>
  <conditionalFormatting sqref="L359:M359">
    <cfRule type="expression" dxfId="2146" priority="1833">
      <formula>$D359="No Bid"</formula>
    </cfRule>
  </conditionalFormatting>
  <conditionalFormatting sqref="D360">
    <cfRule type="expression" dxfId="2145" priority="1834">
      <formula>$D360="Bid"</formula>
    </cfRule>
    <cfRule type="expression" dxfId="2144" priority="1835">
      <formula>$D360="No Bid"</formula>
    </cfRule>
  </conditionalFormatting>
  <conditionalFormatting sqref="L360:M360">
    <cfRule type="expression" dxfId="2143" priority="1836">
      <formula>$D360="No Bid"</formula>
    </cfRule>
  </conditionalFormatting>
  <conditionalFormatting sqref="D361">
    <cfRule type="expression" dxfId="2142" priority="1837">
      <formula>$D361="Bid"</formula>
    </cfRule>
    <cfRule type="expression" dxfId="2141" priority="1838">
      <formula>$D361="No Bid"</formula>
    </cfRule>
  </conditionalFormatting>
  <conditionalFormatting sqref="L361:M361">
    <cfRule type="expression" dxfId="2140" priority="1839">
      <formula>$D361="No Bid"</formula>
    </cfRule>
  </conditionalFormatting>
  <conditionalFormatting sqref="D362">
    <cfRule type="expression" dxfId="2139" priority="1840">
      <formula>$D362="Bid"</formula>
    </cfRule>
    <cfRule type="expression" dxfId="2138" priority="1841">
      <formula>$D362="No Bid"</formula>
    </cfRule>
  </conditionalFormatting>
  <conditionalFormatting sqref="L362:M362">
    <cfRule type="expression" dxfId="2137" priority="1842">
      <formula>$D362="No Bid"</formula>
    </cfRule>
  </conditionalFormatting>
  <conditionalFormatting sqref="D363">
    <cfRule type="expression" dxfId="2136" priority="1843">
      <formula>$D363="Bid"</formula>
    </cfRule>
    <cfRule type="expression" dxfId="2135" priority="1844">
      <formula>$D363="No Bid"</formula>
    </cfRule>
  </conditionalFormatting>
  <conditionalFormatting sqref="L363:M363">
    <cfRule type="expression" dxfId="2134" priority="1845">
      <formula>$D363="No Bid"</formula>
    </cfRule>
  </conditionalFormatting>
  <conditionalFormatting sqref="D364">
    <cfRule type="expression" dxfId="2133" priority="1846">
      <formula>$D364="Bid"</formula>
    </cfRule>
    <cfRule type="expression" dxfId="2132" priority="1847">
      <formula>$D364="No Bid"</formula>
    </cfRule>
  </conditionalFormatting>
  <conditionalFormatting sqref="L364:M364">
    <cfRule type="expression" dxfId="2131" priority="1848">
      <formula>$D364="No Bid"</formula>
    </cfRule>
  </conditionalFormatting>
  <conditionalFormatting sqref="D365">
    <cfRule type="expression" dxfId="2130" priority="1849">
      <formula>$D365="Bid"</formula>
    </cfRule>
    <cfRule type="expression" dxfId="2129" priority="1850">
      <formula>$D365="No Bid"</formula>
    </cfRule>
  </conditionalFormatting>
  <conditionalFormatting sqref="L365:M365">
    <cfRule type="expression" dxfId="2128" priority="1851">
      <formula>$D365="No Bid"</formula>
    </cfRule>
  </conditionalFormatting>
  <conditionalFormatting sqref="D366">
    <cfRule type="expression" dxfId="2127" priority="1852">
      <formula>$D366="Bid"</formula>
    </cfRule>
    <cfRule type="expression" dxfId="2126" priority="1853">
      <formula>$D366="No Bid"</formula>
    </cfRule>
  </conditionalFormatting>
  <conditionalFormatting sqref="L366:M366">
    <cfRule type="expression" dxfId="2125" priority="1854">
      <formula>$D366="No Bid"</formula>
    </cfRule>
  </conditionalFormatting>
  <conditionalFormatting sqref="D367">
    <cfRule type="expression" dxfId="2124" priority="1855">
      <formula>$D367="Bid"</formula>
    </cfRule>
    <cfRule type="expression" dxfId="2123" priority="1856">
      <formula>$D367="No Bid"</formula>
    </cfRule>
  </conditionalFormatting>
  <conditionalFormatting sqref="L367:M367">
    <cfRule type="expression" dxfId="2122" priority="1857">
      <formula>$D367="No Bid"</formula>
    </cfRule>
  </conditionalFormatting>
  <conditionalFormatting sqref="D368">
    <cfRule type="expression" dxfId="2121" priority="1858">
      <formula>$D368="Bid"</formula>
    </cfRule>
    <cfRule type="expression" dxfId="2120" priority="1859">
      <formula>$D368="No Bid"</formula>
    </cfRule>
  </conditionalFormatting>
  <conditionalFormatting sqref="L368:M368">
    <cfRule type="expression" dxfId="2119" priority="1860">
      <formula>$D368="No Bid"</formula>
    </cfRule>
  </conditionalFormatting>
  <conditionalFormatting sqref="D369">
    <cfRule type="expression" dxfId="2118" priority="1861">
      <formula>$D369="Bid"</formula>
    </cfRule>
    <cfRule type="expression" dxfId="2117" priority="1862">
      <formula>$D369="No Bid"</formula>
    </cfRule>
  </conditionalFormatting>
  <conditionalFormatting sqref="L369:M369">
    <cfRule type="expression" dxfId="2116" priority="1863">
      <formula>$D369="No Bid"</formula>
    </cfRule>
  </conditionalFormatting>
  <conditionalFormatting sqref="D370">
    <cfRule type="expression" dxfId="2115" priority="1864">
      <formula>$D370="Bid"</formula>
    </cfRule>
    <cfRule type="expression" dxfId="2114" priority="1865">
      <formula>$D370="No Bid"</formula>
    </cfRule>
  </conditionalFormatting>
  <conditionalFormatting sqref="L370:M370">
    <cfRule type="expression" dxfId="2113" priority="1866">
      <formula>$D370="No Bid"</formula>
    </cfRule>
  </conditionalFormatting>
  <conditionalFormatting sqref="D371">
    <cfRule type="expression" dxfId="2112" priority="1867">
      <formula>$D371="Bid"</formula>
    </cfRule>
    <cfRule type="expression" dxfId="2111" priority="1868">
      <formula>$D371="No Bid"</formula>
    </cfRule>
  </conditionalFormatting>
  <conditionalFormatting sqref="L371:M371">
    <cfRule type="expression" dxfId="2110" priority="1869">
      <formula>$D371="No Bid"</formula>
    </cfRule>
  </conditionalFormatting>
  <conditionalFormatting sqref="D372">
    <cfRule type="expression" dxfId="2109" priority="1870">
      <formula>$D372="Bid"</formula>
    </cfRule>
    <cfRule type="expression" dxfId="2108" priority="1871">
      <formula>$D372="No Bid"</formula>
    </cfRule>
  </conditionalFormatting>
  <conditionalFormatting sqref="L372:M372">
    <cfRule type="expression" dxfId="2107" priority="1872">
      <formula>$D372="No Bid"</formula>
    </cfRule>
  </conditionalFormatting>
  <conditionalFormatting sqref="D373">
    <cfRule type="expression" dxfId="2106" priority="1873">
      <formula>$D373="Bid"</formula>
    </cfRule>
    <cfRule type="expression" dxfId="2105" priority="1874">
      <formula>$D373="No Bid"</formula>
    </cfRule>
  </conditionalFormatting>
  <conditionalFormatting sqref="L373:M373">
    <cfRule type="expression" dxfId="2104" priority="1875">
      <formula>$D373="No Bid"</formula>
    </cfRule>
  </conditionalFormatting>
  <conditionalFormatting sqref="D374">
    <cfRule type="expression" dxfId="2103" priority="1876">
      <formula>$D374="Bid"</formula>
    </cfRule>
    <cfRule type="expression" dxfId="2102" priority="1877">
      <formula>$D374="No Bid"</formula>
    </cfRule>
  </conditionalFormatting>
  <conditionalFormatting sqref="L374:M374">
    <cfRule type="expression" dxfId="2101" priority="1878">
      <formula>$D374="No Bid"</formula>
    </cfRule>
  </conditionalFormatting>
  <conditionalFormatting sqref="D375">
    <cfRule type="expression" dxfId="2100" priority="1879">
      <formula>$D375="Bid"</formula>
    </cfRule>
    <cfRule type="expression" dxfId="2099" priority="1880">
      <formula>$D375="No Bid"</formula>
    </cfRule>
  </conditionalFormatting>
  <conditionalFormatting sqref="L375:M375">
    <cfRule type="expression" dxfId="2098" priority="1881">
      <formula>$D375="No Bid"</formula>
    </cfRule>
  </conditionalFormatting>
  <conditionalFormatting sqref="D376">
    <cfRule type="expression" dxfId="2097" priority="1882">
      <formula>$D376="Bid"</formula>
    </cfRule>
    <cfRule type="expression" dxfId="2096" priority="1883">
      <formula>$D376="No Bid"</formula>
    </cfRule>
  </conditionalFormatting>
  <conditionalFormatting sqref="L376:M376">
    <cfRule type="expression" dxfId="2095" priority="1884">
      <formula>$D376="No Bid"</formula>
    </cfRule>
  </conditionalFormatting>
  <conditionalFormatting sqref="D377">
    <cfRule type="expression" dxfId="2094" priority="1885">
      <formula>$D377="Bid"</formula>
    </cfRule>
    <cfRule type="expression" dxfId="2093" priority="1886">
      <formula>$D377="No Bid"</formula>
    </cfRule>
  </conditionalFormatting>
  <conditionalFormatting sqref="L377:M377">
    <cfRule type="expression" dxfId="2092" priority="1887">
      <formula>$D377="No Bid"</formula>
    </cfRule>
  </conditionalFormatting>
  <conditionalFormatting sqref="D378">
    <cfRule type="expression" dxfId="2091" priority="1888">
      <formula>$D378="Bid"</formula>
    </cfRule>
    <cfRule type="expression" dxfId="2090" priority="1889">
      <formula>$D378="No Bid"</formula>
    </cfRule>
  </conditionalFormatting>
  <conditionalFormatting sqref="L378:M378">
    <cfRule type="expression" dxfId="2089" priority="1890">
      <formula>$D378="No Bid"</formula>
    </cfRule>
  </conditionalFormatting>
  <conditionalFormatting sqref="D379">
    <cfRule type="expression" dxfId="2088" priority="1891">
      <formula>$D379="Bid"</formula>
    </cfRule>
    <cfRule type="expression" dxfId="2087" priority="1892">
      <formula>$D379="No Bid"</formula>
    </cfRule>
  </conditionalFormatting>
  <conditionalFormatting sqref="L379:M379">
    <cfRule type="expression" dxfId="2086" priority="1893">
      <formula>$D379="No Bid"</formula>
    </cfRule>
  </conditionalFormatting>
  <conditionalFormatting sqref="D380">
    <cfRule type="expression" dxfId="2085" priority="1894">
      <formula>$D380="Bid"</formula>
    </cfRule>
    <cfRule type="expression" dxfId="2084" priority="1895">
      <formula>$D380="No Bid"</formula>
    </cfRule>
  </conditionalFormatting>
  <conditionalFormatting sqref="L380:M380">
    <cfRule type="expression" dxfId="2083" priority="1896">
      <formula>$D380="No Bid"</formula>
    </cfRule>
  </conditionalFormatting>
  <conditionalFormatting sqref="D381">
    <cfRule type="expression" dxfId="2082" priority="1897">
      <formula>$D381="Bid"</formula>
    </cfRule>
    <cfRule type="expression" dxfId="2081" priority="1898">
      <formula>$D381="No Bid"</formula>
    </cfRule>
  </conditionalFormatting>
  <conditionalFormatting sqref="L381:M381">
    <cfRule type="expression" dxfId="2080" priority="1899">
      <formula>$D381="No Bid"</formula>
    </cfRule>
  </conditionalFormatting>
  <conditionalFormatting sqref="D382">
    <cfRule type="expression" dxfId="2079" priority="1900">
      <formula>$D382="Bid"</formula>
    </cfRule>
    <cfRule type="expression" dxfId="2078" priority="1901">
      <formula>$D382="No Bid"</formula>
    </cfRule>
  </conditionalFormatting>
  <conditionalFormatting sqref="L382:M382">
    <cfRule type="expression" dxfId="2077" priority="1902">
      <formula>$D382="No Bid"</formula>
    </cfRule>
  </conditionalFormatting>
  <conditionalFormatting sqref="D383">
    <cfRule type="expression" dxfId="2076" priority="1903">
      <formula>$D383="Bid"</formula>
    </cfRule>
    <cfRule type="expression" dxfId="2075" priority="1904">
      <formula>$D383="No Bid"</formula>
    </cfRule>
  </conditionalFormatting>
  <conditionalFormatting sqref="L383:M383">
    <cfRule type="expression" dxfId="2074" priority="1905">
      <formula>$D383="No Bid"</formula>
    </cfRule>
  </conditionalFormatting>
  <conditionalFormatting sqref="D384">
    <cfRule type="expression" dxfId="2073" priority="1906">
      <formula>$D384="Bid"</formula>
    </cfRule>
    <cfRule type="expression" dxfId="2072" priority="1907">
      <formula>$D384="No Bid"</formula>
    </cfRule>
  </conditionalFormatting>
  <conditionalFormatting sqref="L384:M384">
    <cfRule type="expression" dxfId="2071" priority="1908">
      <formula>$D384="No Bid"</formula>
    </cfRule>
  </conditionalFormatting>
  <conditionalFormatting sqref="D385">
    <cfRule type="expression" dxfId="2070" priority="1909">
      <formula>$D385="Bid"</formula>
    </cfRule>
    <cfRule type="expression" dxfId="2069" priority="1910">
      <formula>$D385="No Bid"</formula>
    </cfRule>
  </conditionalFormatting>
  <conditionalFormatting sqref="L385:M385">
    <cfRule type="expression" dxfId="2068" priority="1911">
      <formula>$D385="No Bid"</formula>
    </cfRule>
  </conditionalFormatting>
  <conditionalFormatting sqref="D386">
    <cfRule type="expression" dxfId="2067" priority="1912">
      <formula>$D386="Bid"</formula>
    </cfRule>
    <cfRule type="expression" dxfId="2066" priority="1913">
      <formula>$D386="No Bid"</formula>
    </cfRule>
  </conditionalFormatting>
  <conditionalFormatting sqref="L386:M386">
    <cfRule type="expression" dxfId="2065" priority="1914">
      <formula>$D386="No Bid"</formula>
    </cfRule>
  </conditionalFormatting>
  <conditionalFormatting sqref="D387">
    <cfRule type="expression" dxfId="2064" priority="1915">
      <formula>$D387="Bid"</formula>
    </cfRule>
    <cfRule type="expression" dxfId="2063" priority="1916">
      <formula>$D387="No Bid"</formula>
    </cfRule>
  </conditionalFormatting>
  <conditionalFormatting sqref="L387:M387">
    <cfRule type="expression" dxfId="2062" priority="1917">
      <formula>$D387="No Bid"</formula>
    </cfRule>
  </conditionalFormatting>
  <conditionalFormatting sqref="D388">
    <cfRule type="expression" dxfId="2061" priority="1918">
      <formula>$D388="Bid"</formula>
    </cfRule>
    <cfRule type="expression" dxfId="2060" priority="1919">
      <formula>$D388="No Bid"</formula>
    </cfRule>
  </conditionalFormatting>
  <conditionalFormatting sqref="L388:M388">
    <cfRule type="expression" dxfId="2059" priority="1920">
      <formula>$D388="No Bid"</formula>
    </cfRule>
  </conditionalFormatting>
  <conditionalFormatting sqref="D389">
    <cfRule type="expression" dxfId="2058" priority="1921">
      <formula>$D389="Bid"</formula>
    </cfRule>
    <cfRule type="expression" dxfId="2057" priority="1922">
      <formula>$D389="No Bid"</formula>
    </cfRule>
  </conditionalFormatting>
  <conditionalFormatting sqref="L389:M389">
    <cfRule type="expression" dxfId="2056" priority="1923">
      <formula>$D389="No Bid"</formula>
    </cfRule>
  </conditionalFormatting>
  <conditionalFormatting sqref="D390">
    <cfRule type="expression" dxfId="2055" priority="1924">
      <formula>$D390="Bid"</formula>
    </cfRule>
    <cfRule type="expression" dxfId="2054" priority="1925">
      <formula>$D390="No Bid"</formula>
    </cfRule>
  </conditionalFormatting>
  <conditionalFormatting sqref="L390:M390">
    <cfRule type="expression" dxfId="2053" priority="1926">
      <formula>$D390="No Bid"</formula>
    </cfRule>
  </conditionalFormatting>
  <conditionalFormatting sqref="D391">
    <cfRule type="expression" dxfId="2052" priority="1927">
      <formula>$D391="Bid"</formula>
    </cfRule>
    <cfRule type="expression" dxfId="2051" priority="1928">
      <formula>$D391="No Bid"</formula>
    </cfRule>
  </conditionalFormatting>
  <conditionalFormatting sqref="L391:M391">
    <cfRule type="expression" dxfId="2050" priority="1929">
      <formula>$D391="No Bid"</formula>
    </cfRule>
  </conditionalFormatting>
  <conditionalFormatting sqref="D392">
    <cfRule type="expression" dxfId="2049" priority="1930">
      <formula>$D392="Bid"</formula>
    </cfRule>
    <cfRule type="expression" dxfId="2048" priority="1931">
      <formula>$D392="No Bid"</formula>
    </cfRule>
  </conditionalFormatting>
  <conditionalFormatting sqref="L392:M392">
    <cfRule type="expression" dxfId="2047" priority="1932">
      <formula>$D392="No Bid"</formula>
    </cfRule>
  </conditionalFormatting>
  <conditionalFormatting sqref="L3:M3">
    <cfRule type="beginsWith" dxfId="2046" priority="1933" operator="beginsWith" text="Error">
      <formula>LEFT(L3,LEN("Error"))="Error"</formula>
    </cfRule>
  </conditionalFormatting>
  <conditionalFormatting sqref="B8:N13">
    <cfRule type="expression" dxfId="2045" priority="1934">
      <formula>MOD(ROW($E8),2)=1</formula>
    </cfRule>
  </conditionalFormatting>
  <conditionalFormatting sqref="B16:N17">
    <cfRule type="expression" dxfId="2044" priority="1935">
      <formula>MOD(ROW($E16),2)=1</formula>
    </cfRule>
  </conditionalFormatting>
  <conditionalFormatting sqref="B20:N20">
    <cfRule type="expression" dxfId="2043" priority="1936">
      <formula>MOD(ROW($E20),2)=1</formula>
    </cfRule>
  </conditionalFormatting>
  <conditionalFormatting sqref="B23:N28">
    <cfRule type="expression" dxfId="2042" priority="1937">
      <formula>MOD(ROW($E23),2)=1</formula>
    </cfRule>
  </conditionalFormatting>
  <conditionalFormatting sqref="B31:N37">
    <cfRule type="expression" dxfId="2041" priority="1938">
      <formula>MOD(ROW($E31),2)=1</formula>
    </cfRule>
  </conditionalFormatting>
  <conditionalFormatting sqref="B40:N40">
    <cfRule type="expression" dxfId="2040" priority="1939">
      <formula>MOD(ROW($E40),2)=1</formula>
    </cfRule>
  </conditionalFormatting>
  <conditionalFormatting sqref="B43:N57">
    <cfRule type="expression" dxfId="2039" priority="1940">
      <formula>MOD(ROW($E43),2)=1</formula>
    </cfRule>
  </conditionalFormatting>
  <conditionalFormatting sqref="B60:N63">
    <cfRule type="expression" dxfId="2038" priority="1941">
      <formula>MOD(ROW($E60),2)=1</formula>
    </cfRule>
  </conditionalFormatting>
  <conditionalFormatting sqref="B66:N74">
    <cfRule type="expression" dxfId="2037" priority="1942">
      <formula>MOD(ROW($E66),2)=1</formula>
    </cfRule>
  </conditionalFormatting>
  <conditionalFormatting sqref="B77:N79">
    <cfRule type="expression" dxfId="2036" priority="1943">
      <formula>MOD(ROW($E77),2)=1</formula>
    </cfRule>
  </conditionalFormatting>
  <conditionalFormatting sqref="B82:N87">
    <cfRule type="expression" dxfId="2035" priority="1944">
      <formula>MOD(ROW($E82),2)=1</formula>
    </cfRule>
  </conditionalFormatting>
  <conditionalFormatting sqref="B90:N97">
    <cfRule type="expression" dxfId="2034" priority="1945">
      <formula>MOD(ROW($E90),2)=1</formula>
    </cfRule>
  </conditionalFormatting>
  <conditionalFormatting sqref="B100:N110">
    <cfRule type="expression" dxfId="2033" priority="1946">
      <formula>MOD(ROW($E100),2)=1</formula>
    </cfRule>
  </conditionalFormatting>
  <conditionalFormatting sqref="B113:N130">
    <cfRule type="expression" dxfId="2032" priority="1947">
      <formula>MOD(ROW($E113),2)=1</formula>
    </cfRule>
  </conditionalFormatting>
  <conditionalFormatting sqref="B133:N144">
    <cfRule type="expression" dxfId="2031" priority="1948">
      <formula>MOD(ROW($E133),2)=1</formula>
    </cfRule>
  </conditionalFormatting>
  <conditionalFormatting sqref="B147:N162">
    <cfRule type="expression" dxfId="2030" priority="1949">
      <formula>MOD(ROW($E147),2)=1</formula>
    </cfRule>
  </conditionalFormatting>
  <conditionalFormatting sqref="B165:N171">
    <cfRule type="expression" dxfId="2029" priority="1950">
      <formula>MOD(ROW($E165),2)=1</formula>
    </cfRule>
  </conditionalFormatting>
  <conditionalFormatting sqref="B174:N185">
    <cfRule type="expression" dxfId="2028" priority="1951">
      <formula>MOD(ROW($E174),2)=1</formula>
    </cfRule>
  </conditionalFormatting>
  <conditionalFormatting sqref="B188:N191">
    <cfRule type="expression" dxfId="2027" priority="1952">
      <formula>MOD(ROW($E188),2)=1</formula>
    </cfRule>
  </conditionalFormatting>
  <conditionalFormatting sqref="B194:N194">
    <cfRule type="expression" dxfId="2026" priority="1953">
      <formula>MOD(ROW($E194),2)=1</formula>
    </cfRule>
  </conditionalFormatting>
  <conditionalFormatting sqref="B197:N198">
    <cfRule type="expression" dxfId="2025" priority="1954">
      <formula>MOD(ROW($E197),2)=1</formula>
    </cfRule>
  </conditionalFormatting>
  <conditionalFormatting sqref="B201:N211">
    <cfRule type="expression" dxfId="2024" priority="1955">
      <formula>MOD(ROW($E201),2)=1</formula>
    </cfRule>
  </conditionalFormatting>
  <conditionalFormatting sqref="B214:N221">
    <cfRule type="expression" dxfId="2023" priority="1956">
      <formula>MOD(ROW($E214),2)=1</formula>
    </cfRule>
  </conditionalFormatting>
  <conditionalFormatting sqref="B224:N229">
    <cfRule type="expression" dxfId="2022" priority="1957">
      <formula>MOD(ROW($E224),2)=1</formula>
    </cfRule>
  </conditionalFormatting>
  <conditionalFormatting sqref="B232:N237">
    <cfRule type="expression" dxfId="2021" priority="1958">
      <formula>MOD(ROW($E232),2)=1</formula>
    </cfRule>
  </conditionalFormatting>
  <conditionalFormatting sqref="B240:N241">
    <cfRule type="expression" dxfId="2020" priority="1959">
      <formula>MOD(ROW($E240),2)=1</formula>
    </cfRule>
  </conditionalFormatting>
  <conditionalFormatting sqref="B244:N247">
    <cfRule type="expression" dxfId="2019" priority="1960">
      <formula>MOD(ROW($E244),2)=1</formula>
    </cfRule>
  </conditionalFormatting>
  <conditionalFormatting sqref="B250:N259">
    <cfRule type="expression" dxfId="2018" priority="1961">
      <formula>MOD(ROW($E250),2)=1</formula>
    </cfRule>
  </conditionalFormatting>
  <conditionalFormatting sqref="B262:N276">
    <cfRule type="expression" dxfId="2017" priority="1962">
      <formula>MOD(ROW($E262),2)=1</formula>
    </cfRule>
  </conditionalFormatting>
  <conditionalFormatting sqref="B279:N295">
    <cfRule type="expression" dxfId="2016" priority="1963">
      <formula>MOD(ROW($E279),2)=1</formula>
    </cfRule>
  </conditionalFormatting>
  <conditionalFormatting sqref="B298:N304">
    <cfRule type="expression" dxfId="2015" priority="1964">
      <formula>MOD(ROW($E298),2)=1</formula>
    </cfRule>
  </conditionalFormatting>
  <conditionalFormatting sqref="B307:N309">
    <cfRule type="expression" dxfId="2014" priority="1965">
      <formula>MOD(ROW($E307),2)=1</formula>
    </cfRule>
  </conditionalFormatting>
  <conditionalFormatting sqref="B312:N313">
    <cfRule type="expression" dxfId="2013" priority="1966">
      <formula>MOD(ROW($E312),2)=1</formula>
    </cfRule>
  </conditionalFormatting>
  <conditionalFormatting sqref="B316:N317">
    <cfRule type="expression" dxfId="2012" priority="1967">
      <formula>MOD(ROW($E316),2)=1</formula>
    </cfRule>
  </conditionalFormatting>
  <conditionalFormatting sqref="B320:N326">
    <cfRule type="expression" dxfId="2011" priority="1968">
      <formula>MOD(ROW($E320),2)=1</formula>
    </cfRule>
  </conditionalFormatting>
  <conditionalFormatting sqref="B329:N336">
    <cfRule type="expression" dxfId="2010" priority="1969">
      <formula>MOD(ROW($E329),2)=1</formula>
    </cfRule>
  </conditionalFormatting>
  <conditionalFormatting sqref="B339:N359">
    <cfRule type="expression" dxfId="2009" priority="1970">
      <formula>MOD(ROW($E339),2)=1</formula>
    </cfRule>
  </conditionalFormatting>
  <conditionalFormatting sqref="B362:N362">
    <cfRule type="expression" dxfId="2008" priority="1971">
      <formula>MOD(ROW($E362),2)=1</formula>
    </cfRule>
  </conditionalFormatting>
  <conditionalFormatting sqref="B365:N366">
    <cfRule type="expression" dxfId="2007" priority="1972">
      <formula>MOD(ROW($E365),2)=1</formula>
    </cfRule>
  </conditionalFormatting>
  <conditionalFormatting sqref="B369:N369">
    <cfRule type="expression" dxfId="2006" priority="1973">
      <formula>MOD(ROW($E369),2)=1</formula>
    </cfRule>
  </conditionalFormatting>
  <conditionalFormatting sqref="B372:N372">
    <cfRule type="expression" dxfId="2005" priority="1974">
      <formula>MOD(ROW($E372),2)=1</formula>
    </cfRule>
  </conditionalFormatting>
  <conditionalFormatting sqref="B375:N387">
    <cfRule type="expression" dxfId="2004" priority="1975">
      <formula>MOD(ROW($E375),2)=1</formula>
    </cfRule>
  </conditionalFormatting>
  <dataValidations count="1">
    <dataValidation type="list" showErrorMessage="1" errorTitle="Error - Invalid Input" error="Please select an item from the drop-down list." sqref="D8:D13 D375:D387 D372 D369 D365:D366 D362 D339:D359 D329:D336 D320:D326 D316:D317 D312:D313 D307:D309 D298:D304 D279:D295 D262:D276 D250:D259 D244:D247 D240:D241 D232:D237 D224:D229 D214:D221 D201:D211 D197:D198 D194 D188:D191 D174:D185 D165:D171 D147:D162 D133:D144 D113:D130 D100:D110 D90:D97 D82:D87 D77:D79 D66:D74 D60:D63 D43:D57 D40 D31:D37 D23:D28 D20 D16:D17" xr:uid="{00000000-0002-0000-0100-000000000000}">
      <formula1>"Bid,No Bid"</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M1006"/>
  <sheetViews>
    <sheetView workbookViewId="0">
      <pane xSplit="6" ySplit="5" topLeftCell="G6" activePane="bottomRight" state="frozen"/>
      <selection pane="topRight"/>
      <selection pane="bottomLeft"/>
      <selection pane="bottomRight" activeCell="B7" sqref="B7:N1006"/>
    </sheetView>
  </sheetViews>
  <sheetFormatPr defaultRowHeight="15" x14ac:dyDescent="0.2"/>
  <cols>
    <col min="2" max="2" width="30" customWidth="1"/>
    <col min="3" max="3" width="5" hidden="1" customWidth="1"/>
    <col min="4" max="4" width="10" hidden="1" customWidth="1"/>
    <col min="5" max="5" width="10" customWidth="1"/>
    <col min="6" max="6" width="50" customWidth="1"/>
    <col min="7" max="13" width="15" customWidth="1"/>
  </cols>
  <sheetData>
    <row r="2" spans="2:13" ht="27.75" x14ac:dyDescent="0.2">
      <c r="B2" s="2" t="s">
        <v>760</v>
      </c>
    </row>
    <row r="3" spans="2:13" ht="32.1" customHeight="1" x14ac:dyDescent="0.2">
      <c r="B3" s="3" t="str">
        <f ca="1">IF((COUNTIF(B7:B1006, "Error*") + COUNTIF(L3:M3, "Error*")) &gt; 0, "Error: Check cell(s)" &amp;IF(COUNTIF(B7:B1006, "Error*") &gt; 0, (" " &amp; ADDRESS(7 + MATCH("Error*", B7:B1006, 0) - 1, COLUMN(), 4)), "") &amp; IF(COUNTIF(L3:M3, "Error*") &gt; 0, (" " &amp; ADDRESS(ROW(), 12 + MATCH("Error*", L3:M3, 0) - 1, 4)), ""), "Success: All data is valid!")</f>
        <v>Success: All data is valid!</v>
      </c>
      <c r="C3" s="5"/>
      <c r="D3" s="5"/>
      <c r="E3" s="5"/>
      <c r="F3" s="5"/>
      <c r="G3" s="5"/>
      <c r="H3" s="5"/>
      <c r="I3" s="5"/>
      <c r="J3" s="5"/>
      <c r="K3" s="5"/>
      <c r="L3" s="5" t="str">
        <f>IFERROR("Error: Cell " &amp; ADDRESS((7 + MATCH(FALSE, INDEX(NOT(NOT(ISNUMBER(L7:L1006)) * NOT(ISBLANK(L7:L1006))), 0), 0) - 1), COLUMN(), 4) &amp; " must be Numeric", "")</f>
        <v/>
      </c>
      <c r="M3" s="5" t="str">
        <f>IFERROR("Error: Cell " &amp; ADDRESS((7 + MATCH(FALSE, INDEX(NOT(NOT(ISNUMBER(M7:M1006)) * NOT(ISBLANK(M7:M1006))), 0), 0) - 1), COLUMN(), 4) &amp; " must be Numeric", "")</f>
        <v/>
      </c>
    </row>
    <row r="4" spans="2:13" ht="24.95" customHeight="1" x14ac:dyDescent="0.2">
      <c r="B4" s="1"/>
      <c r="C4" s="1"/>
      <c r="D4" s="1"/>
      <c r="E4" s="1"/>
      <c r="F4" s="1"/>
      <c r="G4" s="1"/>
      <c r="H4" s="1"/>
      <c r="I4" s="1"/>
      <c r="J4" s="1"/>
      <c r="K4" s="1"/>
      <c r="L4" s="7" t="s">
        <v>5</v>
      </c>
      <c r="M4" s="7" t="s">
        <v>5</v>
      </c>
    </row>
    <row r="5" spans="2:13" ht="39.950000000000003" customHeight="1" x14ac:dyDescent="0.2">
      <c r="B5" s="4" t="s">
        <v>6</v>
      </c>
      <c r="C5" s="4"/>
      <c r="D5" s="6" t="s">
        <v>7</v>
      </c>
      <c r="E5" s="6" t="s">
        <v>8</v>
      </c>
      <c r="F5" s="4" t="s">
        <v>9</v>
      </c>
      <c r="G5" s="4" t="s">
        <v>10</v>
      </c>
      <c r="H5" s="4" t="s">
        <v>11</v>
      </c>
      <c r="I5" s="4" t="s">
        <v>12</v>
      </c>
      <c r="J5" s="4" t="s">
        <v>13</v>
      </c>
      <c r="K5" s="4" t="s">
        <v>14</v>
      </c>
      <c r="L5" s="6" t="s">
        <v>15</v>
      </c>
      <c r="M5" s="6" t="s">
        <v>16</v>
      </c>
    </row>
    <row r="6" spans="2:13" hidden="1" x14ac:dyDescent="0.2">
      <c r="B6" s="1" t="s">
        <v>17</v>
      </c>
      <c r="C6" s="1" t="s">
        <v>18</v>
      </c>
      <c r="D6" s="1" t="s">
        <v>19</v>
      </c>
      <c r="E6" s="1" t="s">
        <v>20</v>
      </c>
      <c r="F6" s="1" t="s">
        <v>21</v>
      </c>
      <c r="G6" s="1" t="s">
        <v>22</v>
      </c>
      <c r="H6" s="1" t="s">
        <v>23</v>
      </c>
      <c r="I6" s="1" t="s">
        <v>24</v>
      </c>
      <c r="J6" s="1" t="s">
        <v>25</v>
      </c>
      <c r="K6" s="1" t="s">
        <v>26</v>
      </c>
      <c r="L6" s="1" t="s">
        <v>27</v>
      </c>
      <c r="M6" s="1" t="s">
        <v>28</v>
      </c>
    </row>
    <row r="7" spans="2:13" ht="54" customHeight="1" x14ac:dyDescent="0.2">
      <c r="B7" s="10" t="str">
        <f t="shared" ref="B7:B70" ca="1" si="0">IF(ISBLANK(E7), IF(NOT(AND(ISBLANK($L7), ISBLANK($M7))), "Error: Please provide a value in the '#' column", "-"), IFERROR("Error: Missing value for '" &amp; INDIRECT(ADDRESS(5, (12 + MATCH(TRUE, INDEX(ISBLANK(L7:M7), 0, 0), 0) - 1))) &amp; "' in cell " &amp; ADDRESS(ROW(), (12 + MATCH(TRUE, INDEX(ISBLANK(L7:M7), 0, 0), 0) - 1), 4), "Success: All values provided"))</f>
        <v>-</v>
      </c>
      <c r="C7" s="11" t="s">
        <v>761</v>
      </c>
      <c r="D7" s="12" t="s">
        <v>761</v>
      </c>
      <c r="E7" s="9"/>
      <c r="F7" s="13" t="str">
        <f>IF(E7 ="", "", VLOOKUP(E7, 'Primary Responses'!$E$7:K$392, 2, FALSE))</f>
        <v/>
      </c>
      <c r="G7" s="11" t="str">
        <f>IF(E7 ="", "", VLOOKUP(E7, 'Primary Responses'!$E$7:K$392, 3, FALSE))</f>
        <v/>
      </c>
      <c r="H7" s="11" t="str">
        <f>IF(E7 ="", "", VLOOKUP(E7, 'Primary Responses'!$E$7:K$392, 4, FALSE))</f>
        <v/>
      </c>
      <c r="I7" s="11" t="str">
        <f>IF(E7 ="", "", VLOOKUP(E7, 'Primary Responses'!$E$7:K$392, 5, FALSE))</f>
        <v/>
      </c>
      <c r="J7" s="11" t="str">
        <f>IF(E7 ="", "", VLOOKUP(E7, 'Primary Responses'!$E$7:K$392, 6, FALSE))</f>
        <v/>
      </c>
      <c r="K7" s="11" t="str">
        <f>IF(E7 ="", "", VLOOKUP(E7, 'Primary Responses'!$E$7:K$392, 7, FALSE))</f>
        <v/>
      </c>
      <c r="L7" s="14"/>
      <c r="M7" s="14"/>
    </row>
    <row r="8" spans="2:13" ht="54" customHeight="1" x14ac:dyDescent="0.2">
      <c r="B8" s="10" t="str">
        <f t="shared" ca="1" si="0"/>
        <v>-</v>
      </c>
      <c r="C8" s="11" t="s">
        <v>761</v>
      </c>
      <c r="D8" s="12" t="s">
        <v>761</v>
      </c>
      <c r="E8" s="9"/>
      <c r="F8" s="13" t="str">
        <f>IF(E8 ="", "", VLOOKUP(E8, 'Primary Responses'!$E$7:K$392, 2, FALSE))</f>
        <v/>
      </c>
      <c r="G8" s="11" t="str">
        <f>IF(E8 ="", "", VLOOKUP(E8, 'Primary Responses'!$E$7:K$392, 3, FALSE))</f>
        <v/>
      </c>
      <c r="H8" s="11" t="str">
        <f>IF(E8 ="", "", VLOOKUP(E8, 'Primary Responses'!$E$7:K$392, 4, FALSE))</f>
        <v/>
      </c>
      <c r="I8" s="11" t="str">
        <f>IF(E8 ="", "", VLOOKUP(E8, 'Primary Responses'!$E$7:K$392, 5, FALSE))</f>
        <v/>
      </c>
      <c r="J8" s="11" t="str">
        <f>IF(E8 ="", "", VLOOKUP(E8, 'Primary Responses'!$E$7:K$392, 6, FALSE))</f>
        <v/>
      </c>
      <c r="K8" s="11" t="str">
        <f>IF(E8 ="", "", VLOOKUP(E8, 'Primary Responses'!$E$7:K$392, 7, FALSE))</f>
        <v/>
      </c>
      <c r="L8" s="14"/>
      <c r="M8" s="14"/>
    </row>
    <row r="9" spans="2:13" ht="54" customHeight="1" x14ac:dyDescent="0.2">
      <c r="B9" s="10" t="str">
        <f t="shared" ca="1" si="0"/>
        <v>-</v>
      </c>
      <c r="C9" s="11" t="s">
        <v>761</v>
      </c>
      <c r="D9" s="12" t="s">
        <v>761</v>
      </c>
      <c r="E9" s="9"/>
      <c r="F9" s="13" t="str">
        <f>IF(E9 ="", "", VLOOKUP(E9, 'Primary Responses'!$E$7:K$392, 2, FALSE))</f>
        <v/>
      </c>
      <c r="G9" s="11" t="str">
        <f>IF(E9 ="", "", VLOOKUP(E9, 'Primary Responses'!$E$7:K$392, 3, FALSE))</f>
        <v/>
      </c>
      <c r="H9" s="11" t="str">
        <f>IF(E9 ="", "", VLOOKUP(E9, 'Primary Responses'!$E$7:K$392, 4, FALSE))</f>
        <v/>
      </c>
      <c r="I9" s="11" t="str">
        <f>IF(E9 ="", "", VLOOKUP(E9, 'Primary Responses'!$E$7:K$392, 5, FALSE))</f>
        <v/>
      </c>
      <c r="J9" s="11" t="str">
        <f>IF(E9 ="", "", VLOOKUP(E9, 'Primary Responses'!$E$7:K$392, 6, FALSE))</f>
        <v/>
      </c>
      <c r="K9" s="11" t="str">
        <f>IF(E9 ="", "", VLOOKUP(E9, 'Primary Responses'!$E$7:K$392, 7, FALSE))</f>
        <v/>
      </c>
      <c r="L9" s="14"/>
      <c r="M9" s="14"/>
    </row>
    <row r="10" spans="2:13" ht="54" customHeight="1" x14ac:dyDescent="0.2">
      <c r="B10" s="10" t="str">
        <f t="shared" ca="1" si="0"/>
        <v>-</v>
      </c>
      <c r="C10" s="11" t="s">
        <v>761</v>
      </c>
      <c r="D10" s="12" t="s">
        <v>761</v>
      </c>
      <c r="E10" s="9"/>
      <c r="F10" s="13" t="str">
        <f>IF(E10 ="", "", VLOOKUP(E10, 'Primary Responses'!$E$7:K$392, 2, FALSE))</f>
        <v/>
      </c>
      <c r="G10" s="11" t="str">
        <f>IF(E10 ="", "", VLOOKUP(E10, 'Primary Responses'!$E$7:K$392, 3, FALSE))</f>
        <v/>
      </c>
      <c r="H10" s="11" t="str">
        <f>IF(E10 ="", "", VLOOKUP(E10, 'Primary Responses'!$E$7:K$392, 4, FALSE))</f>
        <v/>
      </c>
      <c r="I10" s="11" t="str">
        <f>IF(E10 ="", "", VLOOKUP(E10, 'Primary Responses'!$E$7:K$392, 5, FALSE))</f>
        <v/>
      </c>
      <c r="J10" s="11" t="str">
        <f>IF(E10 ="", "", VLOOKUP(E10, 'Primary Responses'!$E$7:K$392, 6, FALSE))</f>
        <v/>
      </c>
      <c r="K10" s="11" t="str">
        <f>IF(E10 ="", "", VLOOKUP(E10, 'Primary Responses'!$E$7:K$392, 7, FALSE))</f>
        <v/>
      </c>
      <c r="L10" s="14"/>
      <c r="M10" s="14"/>
    </row>
    <row r="11" spans="2:13" ht="54" customHeight="1" x14ac:dyDescent="0.2">
      <c r="B11" s="10" t="str">
        <f t="shared" ca="1" si="0"/>
        <v>-</v>
      </c>
      <c r="C11" s="11" t="s">
        <v>761</v>
      </c>
      <c r="D11" s="12" t="s">
        <v>761</v>
      </c>
      <c r="E11" s="9"/>
      <c r="F11" s="13" t="str">
        <f>IF(E11 ="", "", VLOOKUP(E11, 'Primary Responses'!$E$7:K$392, 2, FALSE))</f>
        <v/>
      </c>
      <c r="G11" s="11" t="str">
        <f>IF(E11 ="", "", VLOOKUP(E11, 'Primary Responses'!$E$7:K$392, 3, FALSE))</f>
        <v/>
      </c>
      <c r="H11" s="11" t="str">
        <f>IF(E11 ="", "", VLOOKUP(E11, 'Primary Responses'!$E$7:K$392, 4, FALSE))</f>
        <v/>
      </c>
      <c r="I11" s="11" t="str">
        <f>IF(E11 ="", "", VLOOKUP(E11, 'Primary Responses'!$E$7:K$392, 5, FALSE))</f>
        <v/>
      </c>
      <c r="J11" s="11" t="str">
        <f>IF(E11 ="", "", VLOOKUP(E11, 'Primary Responses'!$E$7:K$392, 6, FALSE))</f>
        <v/>
      </c>
      <c r="K11" s="11" t="str">
        <f>IF(E11 ="", "", VLOOKUP(E11, 'Primary Responses'!$E$7:K$392, 7, FALSE))</f>
        <v/>
      </c>
      <c r="L11" s="14"/>
      <c r="M11" s="14"/>
    </row>
    <row r="12" spans="2:13" ht="54" customHeight="1" x14ac:dyDescent="0.2">
      <c r="B12" s="10" t="str">
        <f t="shared" ca="1" si="0"/>
        <v>-</v>
      </c>
      <c r="C12" s="11" t="s">
        <v>761</v>
      </c>
      <c r="D12" s="12" t="s">
        <v>761</v>
      </c>
      <c r="E12" s="9"/>
      <c r="F12" s="13" t="str">
        <f>IF(E12 ="", "", VLOOKUP(E12, 'Primary Responses'!$E$7:K$392, 2, FALSE))</f>
        <v/>
      </c>
      <c r="G12" s="11" t="str">
        <f>IF(E12 ="", "", VLOOKUP(E12, 'Primary Responses'!$E$7:K$392, 3, FALSE))</f>
        <v/>
      </c>
      <c r="H12" s="11" t="str">
        <f>IF(E12 ="", "", VLOOKUP(E12, 'Primary Responses'!$E$7:K$392, 4, FALSE))</f>
        <v/>
      </c>
      <c r="I12" s="11" t="str">
        <f>IF(E12 ="", "", VLOOKUP(E12, 'Primary Responses'!$E$7:K$392, 5, FALSE))</f>
        <v/>
      </c>
      <c r="J12" s="11" t="str">
        <f>IF(E12 ="", "", VLOOKUP(E12, 'Primary Responses'!$E$7:K$392, 6, FALSE))</f>
        <v/>
      </c>
      <c r="K12" s="11" t="str">
        <f>IF(E12 ="", "", VLOOKUP(E12, 'Primary Responses'!$E$7:K$392, 7, FALSE))</f>
        <v/>
      </c>
      <c r="L12" s="14"/>
      <c r="M12" s="14"/>
    </row>
    <row r="13" spans="2:13" ht="54" customHeight="1" x14ac:dyDescent="0.2">
      <c r="B13" s="10" t="str">
        <f t="shared" ca="1" si="0"/>
        <v>-</v>
      </c>
      <c r="C13" s="11" t="s">
        <v>761</v>
      </c>
      <c r="D13" s="12" t="s">
        <v>761</v>
      </c>
      <c r="E13" s="9"/>
      <c r="F13" s="13" t="str">
        <f>IF(E13 ="", "", VLOOKUP(E13, 'Primary Responses'!$E$7:K$392, 2, FALSE))</f>
        <v/>
      </c>
      <c r="G13" s="11" t="str">
        <f>IF(E13 ="", "", VLOOKUP(E13, 'Primary Responses'!$E$7:K$392, 3, FALSE))</f>
        <v/>
      </c>
      <c r="H13" s="11" t="str">
        <f>IF(E13 ="", "", VLOOKUP(E13, 'Primary Responses'!$E$7:K$392, 4, FALSE))</f>
        <v/>
      </c>
      <c r="I13" s="11" t="str">
        <f>IF(E13 ="", "", VLOOKUP(E13, 'Primary Responses'!$E$7:K$392, 5, FALSE))</f>
        <v/>
      </c>
      <c r="J13" s="11" t="str">
        <f>IF(E13 ="", "", VLOOKUP(E13, 'Primary Responses'!$E$7:K$392, 6, FALSE))</f>
        <v/>
      </c>
      <c r="K13" s="11" t="str">
        <f>IF(E13 ="", "", VLOOKUP(E13, 'Primary Responses'!$E$7:K$392, 7, FALSE))</f>
        <v/>
      </c>
      <c r="L13" s="14"/>
      <c r="M13" s="14"/>
    </row>
    <row r="14" spans="2:13" ht="54" customHeight="1" x14ac:dyDescent="0.2">
      <c r="B14" s="10" t="str">
        <f t="shared" ca="1" si="0"/>
        <v>-</v>
      </c>
      <c r="C14" s="11" t="s">
        <v>761</v>
      </c>
      <c r="D14" s="12" t="s">
        <v>761</v>
      </c>
      <c r="E14" s="9"/>
      <c r="F14" s="13" t="str">
        <f>IF(E14 ="", "", VLOOKUP(E14, 'Primary Responses'!$E$7:K$392, 2, FALSE))</f>
        <v/>
      </c>
      <c r="G14" s="11" t="str">
        <f>IF(E14 ="", "", VLOOKUP(E14, 'Primary Responses'!$E$7:K$392, 3, FALSE))</f>
        <v/>
      </c>
      <c r="H14" s="11" t="str">
        <f>IF(E14 ="", "", VLOOKUP(E14, 'Primary Responses'!$E$7:K$392, 4, FALSE))</f>
        <v/>
      </c>
      <c r="I14" s="11" t="str">
        <f>IF(E14 ="", "", VLOOKUP(E14, 'Primary Responses'!$E$7:K$392, 5, FALSE))</f>
        <v/>
      </c>
      <c r="J14" s="11" t="str">
        <f>IF(E14 ="", "", VLOOKUP(E14, 'Primary Responses'!$E$7:K$392, 6, FALSE))</f>
        <v/>
      </c>
      <c r="K14" s="11" t="str">
        <f>IF(E14 ="", "", VLOOKUP(E14, 'Primary Responses'!$E$7:K$392, 7, FALSE))</f>
        <v/>
      </c>
      <c r="L14" s="14"/>
      <c r="M14" s="14"/>
    </row>
    <row r="15" spans="2:13" ht="54" customHeight="1" x14ac:dyDescent="0.2">
      <c r="B15" s="10" t="str">
        <f t="shared" ca="1" si="0"/>
        <v>-</v>
      </c>
      <c r="C15" s="11" t="s">
        <v>761</v>
      </c>
      <c r="D15" s="12" t="s">
        <v>761</v>
      </c>
      <c r="E15" s="9"/>
      <c r="F15" s="13" t="str">
        <f>IF(E15 ="", "", VLOOKUP(E15, 'Primary Responses'!$E$7:K$392, 2, FALSE))</f>
        <v/>
      </c>
      <c r="G15" s="11" t="str">
        <f>IF(E15 ="", "", VLOOKUP(E15, 'Primary Responses'!$E$7:K$392, 3, FALSE))</f>
        <v/>
      </c>
      <c r="H15" s="11" t="str">
        <f>IF(E15 ="", "", VLOOKUP(E15, 'Primary Responses'!$E$7:K$392, 4, FALSE))</f>
        <v/>
      </c>
      <c r="I15" s="11" t="str">
        <f>IF(E15 ="", "", VLOOKUP(E15, 'Primary Responses'!$E$7:K$392, 5, FALSE))</f>
        <v/>
      </c>
      <c r="J15" s="11" t="str">
        <f>IF(E15 ="", "", VLOOKUP(E15, 'Primary Responses'!$E$7:K$392, 6, FALSE))</f>
        <v/>
      </c>
      <c r="K15" s="11" t="str">
        <f>IF(E15 ="", "", VLOOKUP(E15, 'Primary Responses'!$E$7:K$392, 7, FALSE))</f>
        <v/>
      </c>
      <c r="L15" s="14"/>
      <c r="M15" s="14"/>
    </row>
    <row r="16" spans="2:13" ht="54" customHeight="1" x14ac:dyDescent="0.2">
      <c r="B16" s="10" t="str">
        <f t="shared" ca="1" si="0"/>
        <v>-</v>
      </c>
      <c r="C16" s="11" t="s">
        <v>761</v>
      </c>
      <c r="D16" s="12" t="s">
        <v>761</v>
      </c>
      <c r="E16" s="9"/>
      <c r="F16" s="13" t="str">
        <f>IF(E16 ="", "", VLOOKUP(E16, 'Primary Responses'!$E$7:K$392, 2, FALSE))</f>
        <v/>
      </c>
      <c r="G16" s="11" t="str">
        <f>IF(E16 ="", "", VLOOKUP(E16, 'Primary Responses'!$E$7:K$392, 3, FALSE))</f>
        <v/>
      </c>
      <c r="H16" s="11" t="str">
        <f>IF(E16 ="", "", VLOOKUP(E16, 'Primary Responses'!$E$7:K$392, 4, FALSE))</f>
        <v/>
      </c>
      <c r="I16" s="11" t="str">
        <f>IF(E16 ="", "", VLOOKUP(E16, 'Primary Responses'!$E$7:K$392, 5, FALSE))</f>
        <v/>
      </c>
      <c r="J16" s="11" t="str">
        <f>IF(E16 ="", "", VLOOKUP(E16, 'Primary Responses'!$E$7:K$392, 6, FALSE))</f>
        <v/>
      </c>
      <c r="K16" s="11" t="str">
        <f>IF(E16 ="", "", VLOOKUP(E16, 'Primary Responses'!$E$7:K$392, 7, FALSE))</f>
        <v/>
      </c>
      <c r="L16" s="14"/>
      <c r="M16" s="14"/>
    </row>
    <row r="17" spans="2:13" ht="54" customHeight="1" x14ac:dyDescent="0.2">
      <c r="B17" s="10" t="str">
        <f t="shared" ca="1" si="0"/>
        <v>-</v>
      </c>
      <c r="C17" s="11" t="s">
        <v>761</v>
      </c>
      <c r="D17" s="12" t="s">
        <v>761</v>
      </c>
      <c r="E17" s="9"/>
      <c r="F17" s="13" t="str">
        <f>IF(E17 ="", "", VLOOKUP(E17, 'Primary Responses'!$E$7:K$392, 2, FALSE))</f>
        <v/>
      </c>
      <c r="G17" s="11" t="str">
        <f>IF(E17 ="", "", VLOOKUP(E17, 'Primary Responses'!$E$7:K$392, 3, FALSE))</f>
        <v/>
      </c>
      <c r="H17" s="11" t="str">
        <f>IF(E17 ="", "", VLOOKUP(E17, 'Primary Responses'!$E$7:K$392, 4, FALSE))</f>
        <v/>
      </c>
      <c r="I17" s="11" t="str">
        <f>IF(E17 ="", "", VLOOKUP(E17, 'Primary Responses'!$E$7:K$392, 5, FALSE))</f>
        <v/>
      </c>
      <c r="J17" s="11" t="str">
        <f>IF(E17 ="", "", VLOOKUP(E17, 'Primary Responses'!$E$7:K$392, 6, FALSE))</f>
        <v/>
      </c>
      <c r="K17" s="11" t="str">
        <f>IF(E17 ="", "", VLOOKUP(E17, 'Primary Responses'!$E$7:K$392, 7, FALSE))</f>
        <v/>
      </c>
      <c r="L17" s="14"/>
      <c r="M17" s="14"/>
    </row>
    <row r="18" spans="2:13" ht="54" customHeight="1" x14ac:dyDescent="0.2">
      <c r="B18" s="10" t="str">
        <f t="shared" ca="1" si="0"/>
        <v>-</v>
      </c>
      <c r="C18" s="11" t="s">
        <v>761</v>
      </c>
      <c r="D18" s="12" t="s">
        <v>761</v>
      </c>
      <c r="E18" s="9"/>
      <c r="F18" s="13" t="str">
        <f>IF(E18 ="", "", VLOOKUP(E18, 'Primary Responses'!$E$7:K$392, 2, FALSE))</f>
        <v/>
      </c>
      <c r="G18" s="11" t="str">
        <f>IF(E18 ="", "", VLOOKUP(E18, 'Primary Responses'!$E$7:K$392, 3, FALSE))</f>
        <v/>
      </c>
      <c r="H18" s="11" t="str">
        <f>IF(E18 ="", "", VLOOKUP(E18, 'Primary Responses'!$E$7:K$392, 4, FALSE))</f>
        <v/>
      </c>
      <c r="I18" s="11" t="str">
        <f>IF(E18 ="", "", VLOOKUP(E18, 'Primary Responses'!$E$7:K$392, 5, FALSE))</f>
        <v/>
      </c>
      <c r="J18" s="11" t="str">
        <f>IF(E18 ="", "", VLOOKUP(E18, 'Primary Responses'!$E$7:K$392, 6, FALSE))</f>
        <v/>
      </c>
      <c r="K18" s="11" t="str">
        <f>IF(E18 ="", "", VLOOKUP(E18, 'Primary Responses'!$E$7:K$392, 7, FALSE))</f>
        <v/>
      </c>
      <c r="L18" s="14"/>
      <c r="M18" s="14"/>
    </row>
    <row r="19" spans="2:13" ht="54" customHeight="1" x14ac:dyDescent="0.2">
      <c r="B19" s="10" t="str">
        <f t="shared" ca="1" si="0"/>
        <v>-</v>
      </c>
      <c r="C19" s="11" t="s">
        <v>761</v>
      </c>
      <c r="D19" s="12" t="s">
        <v>761</v>
      </c>
      <c r="E19" s="9"/>
      <c r="F19" s="13" t="str">
        <f>IF(E19 ="", "", VLOOKUP(E19, 'Primary Responses'!$E$7:K$392, 2, FALSE))</f>
        <v/>
      </c>
      <c r="G19" s="11" t="str">
        <f>IF(E19 ="", "", VLOOKUP(E19, 'Primary Responses'!$E$7:K$392, 3, FALSE))</f>
        <v/>
      </c>
      <c r="H19" s="11" t="str">
        <f>IF(E19 ="", "", VLOOKUP(E19, 'Primary Responses'!$E$7:K$392, 4, FALSE))</f>
        <v/>
      </c>
      <c r="I19" s="11" t="str">
        <f>IF(E19 ="", "", VLOOKUP(E19, 'Primary Responses'!$E$7:K$392, 5, FALSE))</f>
        <v/>
      </c>
      <c r="J19" s="11" t="str">
        <f>IF(E19 ="", "", VLOOKUP(E19, 'Primary Responses'!$E$7:K$392, 6, FALSE))</f>
        <v/>
      </c>
      <c r="K19" s="11" t="str">
        <f>IF(E19 ="", "", VLOOKUP(E19, 'Primary Responses'!$E$7:K$392, 7, FALSE))</f>
        <v/>
      </c>
      <c r="L19" s="14"/>
      <c r="M19" s="14"/>
    </row>
    <row r="20" spans="2:13" ht="54" customHeight="1" x14ac:dyDescent="0.2">
      <c r="B20" s="10" t="str">
        <f t="shared" ca="1" si="0"/>
        <v>-</v>
      </c>
      <c r="C20" s="11" t="s">
        <v>761</v>
      </c>
      <c r="D20" s="12" t="s">
        <v>761</v>
      </c>
      <c r="E20" s="9"/>
      <c r="F20" s="13" t="str">
        <f>IF(E20 ="", "", VLOOKUP(E20, 'Primary Responses'!$E$7:K$392, 2, FALSE))</f>
        <v/>
      </c>
      <c r="G20" s="11" t="str">
        <f>IF(E20 ="", "", VLOOKUP(E20, 'Primary Responses'!$E$7:K$392, 3, FALSE))</f>
        <v/>
      </c>
      <c r="H20" s="11" t="str">
        <f>IF(E20 ="", "", VLOOKUP(E20, 'Primary Responses'!$E$7:K$392, 4, FALSE))</f>
        <v/>
      </c>
      <c r="I20" s="11" t="str">
        <f>IF(E20 ="", "", VLOOKUP(E20, 'Primary Responses'!$E$7:K$392, 5, FALSE))</f>
        <v/>
      </c>
      <c r="J20" s="11" t="str">
        <f>IF(E20 ="", "", VLOOKUP(E20, 'Primary Responses'!$E$7:K$392, 6, FALSE))</f>
        <v/>
      </c>
      <c r="K20" s="11" t="str">
        <f>IF(E20 ="", "", VLOOKUP(E20, 'Primary Responses'!$E$7:K$392, 7, FALSE))</f>
        <v/>
      </c>
      <c r="L20" s="14"/>
      <c r="M20" s="14"/>
    </row>
    <row r="21" spans="2:13" ht="54" customHeight="1" x14ac:dyDescent="0.2">
      <c r="B21" s="10" t="str">
        <f t="shared" ca="1" si="0"/>
        <v>-</v>
      </c>
      <c r="C21" s="11" t="s">
        <v>761</v>
      </c>
      <c r="D21" s="12" t="s">
        <v>761</v>
      </c>
      <c r="E21" s="9"/>
      <c r="F21" s="13" t="str">
        <f>IF(E21 ="", "", VLOOKUP(E21, 'Primary Responses'!$E$7:K$392, 2, FALSE))</f>
        <v/>
      </c>
      <c r="G21" s="11" t="str">
        <f>IF(E21 ="", "", VLOOKUP(E21, 'Primary Responses'!$E$7:K$392, 3, FALSE))</f>
        <v/>
      </c>
      <c r="H21" s="11" t="str">
        <f>IF(E21 ="", "", VLOOKUP(E21, 'Primary Responses'!$E$7:K$392, 4, FALSE))</f>
        <v/>
      </c>
      <c r="I21" s="11" t="str">
        <f>IF(E21 ="", "", VLOOKUP(E21, 'Primary Responses'!$E$7:K$392, 5, FALSE))</f>
        <v/>
      </c>
      <c r="J21" s="11" t="str">
        <f>IF(E21 ="", "", VLOOKUP(E21, 'Primary Responses'!$E$7:K$392, 6, FALSE))</f>
        <v/>
      </c>
      <c r="K21" s="11" t="str">
        <f>IF(E21 ="", "", VLOOKUP(E21, 'Primary Responses'!$E$7:K$392, 7, FALSE))</f>
        <v/>
      </c>
      <c r="L21" s="14"/>
      <c r="M21" s="14"/>
    </row>
    <row r="22" spans="2:13" ht="54" customHeight="1" x14ac:dyDescent="0.2">
      <c r="B22" s="10" t="str">
        <f t="shared" ca="1" si="0"/>
        <v>-</v>
      </c>
      <c r="C22" s="11" t="s">
        <v>761</v>
      </c>
      <c r="D22" s="12" t="s">
        <v>761</v>
      </c>
      <c r="E22" s="9"/>
      <c r="F22" s="13" t="str">
        <f>IF(E22 ="", "", VLOOKUP(E22, 'Primary Responses'!$E$7:K$392, 2, FALSE))</f>
        <v/>
      </c>
      <c r="G22" s="11" t="str">
        <f>IF(E22 ="", "", VLOOKUP(E22, 'Primary Responses'!$E$7:K$392, 3, FALSE))</f>
        <v/>
      </c>
      <c r="H22" s="11" t="str">
        <f>IF(E22 ="", "", VLOOKUP(E22, 'Primary Responses'!$E$7:K$392, 4, FALSE))</f>
        <v/>
      </c>
      <c r="I22" s="11" t="str">
        <f>IF(E22 ="", "", VLOOKUP(E22, 'Primary Responses'!$E$7:K$392, 5, FALSE))</f>
        <v/>
      </c>
      <c r="J22" s="11" t="str">
        <f>IF(E22 ="", "", VLOOKUP(E22, 'Primary Responses'!$E$7:K$392, 6, FALSE))</f>
        <v/>
      </c>
      <c r="K22" s="11" t="str">
        <f>IF(E22 ="", "", VLOOKUP(E22, 'Primary Responses'!$E$7:K$392, 7, FALSE))</f>
        <v/>
      </c>
      <c r="L22" s="14"/>
      <c r="M22" s="14"/>
    </row>
    <row r="23" spans="2:13" ht="54" customHeight="1" x14ac:dyDescent="0.2">
      <c r="B23" s="10" t="str">
        <f t="shared" ca="1" si="0"/>
        <v>-</v>
      </c>
      <c r="C23" s="11" t="s">
        <v>761</v>
      </c>
      <c r="D23" s="12" t="s">
        <v>761</v>
      </c>
      <c r="E23" s="9"/>
      <c r="F23" s="13" t="str">
        <f>IF(E23 ="", "", VLOOKUP(E23, 'Primary Responses'!$E$7:K$392, 2, FALSE))</f>
        <v/>
      </c>
      <c r="G23" s="11" t="str">
        <f>IF(E23 ="", "", VLOOKUP(E23, 'Primary Responses'!$E$7:K$392, 3, FALSE))</f>
        <v/>
      </c>
      <c r="H23" s="11" t="str">
        <f>IF(E23 ="", "", VLOOKUP(E23, 'Primary Responses'!$E$7:K$392, 4, FALSE))</f>
        <v/>
      </c>
      <c r="I23" s="11" t="str">
        <f>IF(E23 ="", "", VLOOKUP(E23, 'Primary Responses'!$E$7:K$392, 5, FALSE))</f>
        <v/>
      </c>
      <c r="J23" s="11" t="str">
        <f>IF(E23 ="", "", VLOOKUP(E23, 'Primary Responses'!$E$7:K$392, 6, FALSE))</f>
        <v/>
      </c>
      <c r="K23" s="11" t="str">
        <f>IF(E23 ="", "", VLOOKUP(E23, 'Primary Responses'!$E$7:K$392, 7, FALSE))</f>
        <v/>
      </c>
      <c r="L23" s="14"/>
      <c r="M23" s="14"/>
    </row>
    <row r="24" spans="2:13" ht="54" customHeight="1" x14ac:dyDescent="0.2">
      <c r="B24" s="10" t="str">
        <f t="shared" ca="1" si="0"/>
        <v>-</v>
      </c>
      <c r="C24" s="11" t="s">
        <v>761</v>
      </c>
      <c r="D24" s="12" t="s">
        <v>761</v>
      </c>
      <c r="E24" s="9"/>
      <c r="F24" s="13" t="str">
        <f>IF(E24 ="", "", VLOOKUP(E24, 'Primary Responses'!$E$7:K$392, 2, FALSE))</f>
        <v/>
      </c>
      <c r="G24" s="11" t="str">
        <f>IF(E24 ="", "", VLOOKUP(E24, 'Primary Responses'!$E$7:K$392, 3, FALSE))</f>
        <v/>
      </c>
      <c r="H24" s="11" t="str">
        <f>IF(E24 ="", "", VLOOKUP(E24, 'Primary Responses'!$E$7:K$392, 4, FALSE))</f>
        <v/>
      </c>
      <c r="I24" s="11" t="str">
        <f>IF(E24 ="", "", VLOOKUP(E24, 'Primary Responses'!$E$7:K$392, 5, FALSE))</f>
        <v/>
      </c>
      <c r="J24" s="11" t="str">
        <f>IF(E24 ="", "", VLOOKUP(E24, 'Primary Responses'!$E$7:K$392, 6, FALSE))</f>
        <v/>
      </c>
      <c r="K24" s="11" t="str">
        <f>IF(E24 ="", "", VLOOKUP(E24, 'Primary Responses'!$E$7:K$392, 7, FALSE))</f>
        <v/>
      </c>
      <c r="L24" s="14"/>
      <c r="M24" s="14"/>
    </row>
    <row r="25" spans="2:13" ht="54" customHeight="1" x14ac:dyDescent="0.2">
      <c r="B25" s="10" t="str">
        <f t="shared" ca="1" si="0"/>
        <v>-</v>
      </c>
      <c r="C25" s="11" t="s">
        <v>761</v>
      </c>
      <c r="D25" s="12" t="s">
        <v>761</v>
      </c>
      <c r="E25" s="9"/>
      <c r="F25" s="13" t="str">
        <f>IF(E25 ="", "", VLOOKUP(E25, 'Primary Responses'!$E$7:K$392, 2, FALSE))</f>
        <v/>
      </c>
      <c r="G25" s="11" t="str">
        <f>IF(E25 ="", "", VLOOKUP(E25, 'Primary Responses'!$E$7:K$392, 3, FALSE))</f>
        <v/>
      </c>
      <c r="H25" s="11" t="str">
        <f>IF(E25 ="", "", VLOOKUP(E25, 'Primary Responses'!$E$7:K$392, 4, FALSE))</f>
        <v/>
      </c>
      <c r="I25" s="11" t="str">
        <f>IF(E25 ="", "", VLOOKUP(E25, 'Primary Responses'!$E$7:K$392, 5, FALSE))</f>
        <v/>
      </c>
      <c r="J25" s="11" t="str">
        <f>IF(E25 ="", "", VLOOKUP(E25, 'Primary Responses'!$E$7:K$392, 6, FALSE))</f>
        <v/>
      </c>
      <c r="K25" s="11" t="str">
        <f>IF(E25 ="", "", VLOOKUP(E25, 'Primary Responses'!$E$7:K$392, 7, FALSE))</f>
        <v/>
      </c>
      <c r="L25" s="14"/>
      <c r="M25" s="14"/>
    </row>
    <row r="26" spans="2:13" ht="54" customHeight="1" x14ac:dyDescent="0.2">
      <c r="B26" s="10" t="str">
        <f t="shared" ca="1" si="0"/>
        <v>-</v>
      </c>
      <c r="C26" s="11" t="s">
        <v>761</v>
      </c>
      <c r="D26" s="12" t="s">
        <v>761</v>
      </c>
      <c r="E26" s="9"/>
      <c r="F26" s="13" t="str">
        <f>IF(E26 ="", "", VLOOKUP(E26, 'Primary Responses'!$E$7:K$392, 2, FALSE))</f>
        <v/>
      </c>
      <c r="G26" s="11" t="str">
        <f>IF(E26 ="", "", VLOOKUP(E26, 'Primary Responses'!$E$7:K$392, 3, FALSE))</f>
        <v/>
      </c>
      <c r="H26" s="11" t="str">
        <f>IF(E26 ="", "", VLOOKUP(E26, 'Primary Responses'!$E$7:K$392, 4, FALSE))</f>
        <v/>
      </c>
      <c r="I26" s="11" t="str">
        <f>IF(E26 ="", "", VLOOKUP(E26, 'Primary Responses'!$E$7:K$392, 5, FALSE))</f>
        <v/>
      </c>
      <c r="J26" s="11" t="str">
        <f>IF(E26 ="", "", VLOOKUP(E26, 'Primary Responses'!$E$7:K$392, 6, FALSE))</f>
        <v/>
      </c>
      <c r="K26" s="11" t="str">
        <f>IF(E26 ="", "", VLOOKUP(E26, 'Primary Responses'!$E$7:K$392, 7, FALSE))</f>
        <v/>
      </c>
      <c r="L26" s="14"/>
      <c r="M26" s="14"/>
    </row>
    <row r="27" spans="2:13" ht="54" customHeight="1" x14ac:dyDescent="0.2">
      <c r="B27" s="10" t="str">
        <f t="shared" ca="1" si="0"/>
        <v>-</v>
      </c>
      <c r="C27" s="11" t="s">
        <v>761</v>
      </c>
      <c r="D27" s="12" t="s">
        <v>761</v>
      </c>
      <c r="E27" s="9"/>
      <c r="F27" s="13" t="str">
        <f>IF(E27 ="", "", VLOOKUP(E27, 'Primary Responses'!$E$7:K$392, 2, FALSE))</f>
        <v/>
      </c>
      <c r="G27" s="11" t="str">
        <f>IF(E27 ="", "", VLOOKUP(E27, 'Primary Responses'!$E$7:K$392, 3, FALSE))</f>
        <v/>
      </c>
      <c r="H27" s="11" t="str">
        <f>IF(E27 ="", "", VLOOKUP(E27, 'Primary Responses'!$E$7:K$392, 4, FALSE))</f>
        <v/>
      </c>
      <c r="I27" s="11" t="str">
        <f>IF(E27 ="", "", VLOOKUP(E27, 'Primary Responses'!$E$7:K$392, 5, FALSE))</f>
        <v/>
      </c>
      <c r="J27" s="11" t="str">
        <f>IF(E27 ="", "", VLOOKUP(E27, 'Primary Responses'!$E$7:K$392, 6, FALSE))</f>
        <v/>
      </c>
      <c r="K27" s="11" t="str">
        <f>IF(E27 ="", "", VLOOKUP(E27, 'Primary Responses'!$E$7:K$392, 7, FALSE))</f>
        <v/>
      </c>
      <c r="L27" s="14"/>
      <c r="M27" s="14"/>
    </row>
    <row r="28" spans="2:13" ht="54" customHeight="1" x14ac:dyDescent="0.2">
      <c r="B28" s="10" t="str">
        <f t="shared" ca="1" si="0"/>
        <v>-</v>
      </c>
      <c r="C28" s="11" t="s">
        <v>761</v>
      </c>
      <c r="D28" s="12" t="s">
        <v>761</v>
      </c>
      <c r="E28" s="9"/>
      <c r="F28" s="13" t="str">
        <f>IF(E28 ="", "", VLOOKUP(E28, 'Primary Responses'!$E$7:K$392, 2, FALSE))</f>
        <v/>
      </c>
      <c r="G28" s="11" t="str">
        <f>IF(E28 ="", "", VLOOKUP(E28, 'Primary Responses'!$E$7:K$392, 3, FALSE))</f>
        <v/>
      </c>
      <c r="H28" s="11" t="str">
        <f>IF(E28 ="", "", VLOOKUP(E28, 'Primary Responses'!$E$7:K$392, 4, FALSE))</f>
        <v/>
      </c>
      <c r="I28" s="11" t="str">
        <f>IF(E28 ="", "", VLOOKUP(E28, 'Primary Responses'!$E$7:K$392, 5, FALSE))</f>
        <v/>
      </c>
      <c r="J28" s="11" t="str">
        <f>IF(E28 ="", "", VLOOKUP(E28, 'Primary Responses'!$E$7:K$392, 6, FALSE))</f>
        <v/>
      </c>
      <c r="K28" s="11" t="str">
        <f>IF(E28 ="", "", VLOOKUP(E28, 'Primary Responses'!$E$7:K$392, 7, FALSE))</f>
        <v/>
      </c>
      <c r="L28" s="14"/>
      <c r="M28" s="14"/>
    </row>
    <row r="29" spans="2:13" ht="54" customHeight="1" x14ac:dyDescent="0.2">
      <c r="B29" s="10" t="str">
        <f t="shared" ca="1" si="0"/>
        <v>-</v>
      </c>
      <c r="C29" s="11" t="s">
        <v>761</v>
      </c>
      <c r="D29" s="12" t="s">
        <v>761</v>
      </c>
      <c r="E29" s="9"/>
      <c r="F29" s="13" t="str">
        <f>IF(E29 ="", "", VLOOKUP(E29, 'Primary Responses'!$E$7:K$392, 2, FALSE))</f>
        <v/>
      </c>
      <c r="G29" s="11" t="str">
        <f>IF(E29 ="", "", VLOOKUP(E29, 'Primary Responses'!$E$7:K$392, 3, FALSE))</f>
        <v/>
      </c>
      <c r="H29" s="11" t="str">
        <f>IF(E29 ="", "", VLOOKUP(E29, 'Primary Responses'!$E$7:K$392, 4, FALSE))</f>
        <v/>
      </c>
      <c r="I29" s="11" t="str">
        <f>IF(E29 ="", "", VLOOKUP(E29, 'Primary Responses'!$E$7:K$392, 5, FALSE))</f>
        <v/>
      </c>
      <c r="J29" s="11" t="str">
        <f>IF(E29 ="", "", VLOOKUP(E29, 'Primary Responses'!$E$7:K$392, 6, FALSE))</f>
        <v/>
      </c>
      <c r="K29" s="11" t="str">
        <f>IF(E29 ="", "", VLOOKUP(E29, 'Primary Responses'!$E$7:K$392, 7, FALSE))</f>
        <v/>
      </c>
      <c r="L29" s="14"/>
      <c r="M29" s="14"/>
    </row>
    <row r="30" spans="2:13" ht="54" customHeight="1" x14ac:dyDescent="0.2">
      <c r="B30" s="10" t="str">
        <f t="shared" ca="1" si="0"/>
        <v>-</v>
      </c>
      <c r="C30" s="11" t="s">
        <v>761</v>
      </c>
      <c r="D30" s="12" t="s">
        <v>761</v>
      </c>
      <c r="E30" s="9"/>
      <c r="F30" s="13" t="str">
        <f>IF(E30 ="", "", VLOOKUP(E30, 'Primary Responses'!$E$7:K$392, 2, FALSE))</f>
        <v/>
      </c>
      <c r="G30" s="11" t="str">
        <f>IF(E30 ="", "", VLOOKUP(E30, 'Primary Responses'!$E$7:K$392, 3, FALSE))</f>
        <v/>
      </c>
      <c r="H30" s="11" t="str">
        <f>IF(E30 ="", "", VLOOKUP(E30, 'Primary Responses'!$E$7:K$392, 4, FALSE))</f>
        <v/>
      </c>
      <c r="I30" s="11" t="str">
        <f>IF(E30 ="", "", VLOOKUP(E30, 'Primary Responses'!$E$7:K$392, 5, FALSE))</f>
        <v/>
      </c>
      <c r="J30" s="11" t="str">
        <f>IF(E30 ="", "", VLOOKUP(E30, 'Primary Responses'!$E$7:K$392, 6, FALSE))</f>
        <v/>
      </c>
      <c r="K30" s="11" t="str">
        <f>IF(E30 ="", "", VLOOKUP(E30, 'Primary Responses'!$E$7:K$392, 7, FALSE))</f>
        <v/>
      </c>
      <c r="L30" s="14"/>
      <c r="M30" s="14"/>
    </row>
    <row r="31" spans="2:13" ht="54" customHeight="1" x14ac:dyDescent="0.2">
      <c r="B31" s="10" t="str">
        <f t="shared" ca="1" si="0"/>
        <v>-</v>
      </c>
      <c r="C31" s="11" t="s">
        <v>761</v>
      </c>
      <c r="D31" s="12" t="s">
        <v>761</v>
      </c>
      <c r="E31" s="9"/>
      <c r="F31" s="13" t="str">
        <f>IF(E31 ="", "", VLOOKUP(E31, 'Primary Responses'!$E$7:K$392, 2, FALSE))</f>
        <v/>
      </c>
      <c r="G31" s="11" t="str">
        <f>IF(E31 ="", "", VLOOKUP(E31, 'Primary Responses'!$E$7:K$392, 3, FALSE))</f>
        <v/>
      </c>
      <c r="H31" s="11" t="str">
        <f>IF(E31 ="", "", VLOOKUP(E31, 'Primary Responses'!$E$7:K$392, 4, FALSE))</f>
        <v/>
      </c>
      <c r="I31" s="11" t="str">
        <f>IF(E31 ="", "", VLOOKUP(E31, 'Primary Responses'!$E$7:K$392, 5, FALSE))</f>
        <v/>
      </c>
      <c r="J31" s="11" t="str">
        <f>IF(E31 ="", "", VLOOKUP(E31, 'Primary Responses'!$E$7:K$392, 6, FALSE))</f>
        <v/>
      </c>
      <c r="K31" s="11" t="str">
        <f>IF(E31 ="", "", VLOOKUP(E31, 'Primary Responses'!$E$7:K$392, 7, FALSE))</f>
        <v/>
      </c>
      <c r="L31" s="14"/>
      <c r="M31" s="14"/>
    </row>
    <row r="32" spans="2:13" ht="54" customHeight="1" x14ac:dyDescent="0.2">
      <c r="B32" s="10" t="str">
        <f t="shared" ca="1" si="0"/>
        <v>-</v>
      </c>
      <c r="C32" s="11" t="s">
        <v>761</v>
      </c>
      <c r="D32" s="12" t="s">
        <v>761</v>
      </c>
      <c r="E32" s="9"/>
      <c r="F32" s="13" t="str">
        <f>IF(E32 ="", "", VLOOKUP(E32, 'Primary Responses'!$E$7:K$392, 2, FALSE))</f>
        <v/>
      </c>
      <c r="G32" s="11" t="str">
        <f>IF(E32 ="", "", VLOOKUP(E32, 'Primary Responses'!$E$7:K$392, 3, FALSE))</f>
        <v/>
      </c>
      <c r="H32" s="11" t="str">
        <f>IF(E32 ="", "", VLOOKUP(E32, 'Primary Responses'!$E$7:K$392, 4, FALSE))</f>
        <v/>
      </c>
      <c r="I32" s="11" t="str">
        <f>IF(E32 ="", "", VLOOKUP(E32, 'Primary Responses'!$E$7:K$392, 5, FALSE))</f>
        <v/>
      </c>
      <c r="J32" s="11" t="str">
        <f>IF(E32 ="", "", VLOOKUP(E32, 'Primary Responses'!$E$7:K$392, 6, FALSE))</f>
        <v/>
      </c>
      <c r="K32" s="11" t="str">
        <f>IF(E32 ="", "", VLOOKUP(E32, 'Primary Responses'!$E$7:K$392, 7, FALSE))</f>
        <v/>
      </c>
      <c r="L32" s="14"/>
      <c r="M32" s="14"/>
    </row>
    <row r="33" spans="2:13" ht="54" customHeight="1" x14ac:dyDescent="0.2">
      <c r="B33" s="10" t="str">
        <f t="shared" ca="1" si="0"/>
        <v>-</v>
      </c>
      <c r="C33" s="11" t="s">
        <v>761</v>
      </c>
      <c r="D33" s="12" t="s">
        <v>761</v>
      </c>
      <c r="E33" s="9"/>
      <c r="F33" s="13" t="str">
        <f>IF(E33 ="", "", VLOOKUP(E33, 'Primary Responses'!$E$7:K$392, 2, FALSE))</f>
        <v/>
      </c>
      <c r="G33" s="11" t="str">
        <f>IF(E33 ="", "", VLOOKUP(E33, 'Primary Responses'!$E$7:K$392, 3, FALSE))</f>
        <v/>
      </c>
      <c r="H33" s="11" t="str">
        <f>IF(E33 ="", "", VLOOKUP(E33, 'Primary Responses'!$E$7:K$392, 4, FALSE))</f>
        <v/>
      </c>
      <c r="I33" s="11" t="str">
        <f>IF(E33 ="", "", VLOOKUP(E33, 'Primary Responses'!$E$7:K$392, 5, FALSE))</f>
        <v/>
      </c>
      <c r="J33" s="11" t="str">
        <f>IF(E33 ="", "", VLOOKUP(E33, 'Primary Responses'!$E$7:K$392, 6, FALSE))</f>
        <v/>
      </c>
      <c r="K33" s="11" t="str">
        <f>IF(E33 ="", "", VLOOKUP(E33, 'Primary Responses'!$E$7:K$392, 7, FALSE))</f>
        <v/>
      </c>
      <c r="L33" s="14"/>
      <c r="M33" s="14"/>
    </row>
    <row r="34" spans="2:13" ht="54" customHeight="1" x14ac:dyDescent="0.2">
      <c r="B34" s="10" t="str">
        <f t="shared" ca="1" si="0"/>
        <v>-</v>
      </c>
      <c r="C34" s="11" t="s">
        <v>761</v>
      </c>
      <c r="D34" s="12" t="s">
        <v>761</v>
      </c>
      <c r="E34" s="9"/>
      <c r="F34" s="13" t="str">
        <f>IF(E34 ="", "", VLOOKUP(E34, 'Primary Responses'!$E$7:K$392, 2, FALSE))</f>
        <v/>
      </c>
      <c r="G34" s="11" t="str">
        <f>IF(E34 ="", "", VLOOKUP(E34, 'Primary Responses'!$E$7:K$392, 3, FALSE))</f>
        <v/>
      </c>
      <c r="H34" s="11" t="str">
        <f>IF(E34 ="", "", VLOOKUP(E34, 'Primary Responses'!$E$7:K$392, 4, FALSE))</f>
        <v/>
      </c>
      <c r="I34" s="11" t="str">
        <f>IF(E34 ="", "", VLOOKUP(E34, 'Primary Responses'!$E$7:K$392, 5, FALSE))</f>
        <v/>
      </c>
      <c r="J34" s="11" t="str">
        <f>IF(E34 ="", "", VLOOKUP(E34, 'Primary Responses'!$E$7:K$392, 6, FALSE))</f>
        <v/>
      </c>
      <c r="K34" s="11" t="str">
        <f>IF(E34 ="", "", VLOOKUP(E34, 'Primary Responses'!$E$7:K$392, 7, FALSE))</f>
        <v/>
      </c>
      <c r="L34" s="14"/>
      <c r="M34" s="14"/>
    </row>
    <row r="35" spans="2:13" ht="54" customHeight="1" x14ac:dyDescent="0.2">
      <c r="B35" s="10" t="str">
        <f t="shared" ca="1" si="0"/>
        <v>-</v>
      </c>
      <c r="C35" s="11" t="s">
        <v>761</v>
      </c>
      <c r="D35" s="12" t="s">
        <v>761</v>
      </c>
      <c r="E35" s="9"/>
      <c r="F35" s="13" t="str">
        <f>IF(E35 ="", "", VLOOKUP(E35, 'Primary Responses'!$E$7:K$392, 2, FALSE))</f>
        <v/>
      </c>
      <c r="G35" s="11" t="str">
        <f>IF(E35 ="", "", VLOOKUP(E35, 'Primary Responses'!$E$7:K$392, 3, FALSE))</f>
        <v/>
      </c>
      <c r="H35" s="11" t="str">
        <f>IF(E35 ="", "", VLOOKUP(E35, 'Primary Responses'!$E$7:K$392, 4, FALSE))</f>
        <v/>
      </c>
      <c r="I35" s="11" t="str">
        <f>IF(E35 ="", "", VLOOKUP(E35, 'Primary Responses'!$E$7:K$392, 5, FALSE))</f>
        <v/>
      </c>
      <c r="J35" s="11" t="str">
        <f>IF(E35 ="", "", VLOOKUP(E35, 'Primary Responses'!$E$7:K$392, 6, FALSE))</f>
        <v/>
      </c>
      <c r="K35" s="11" t="str">
        <f>IF(E35 ="", "", VLOOKUP(E35, 'Primary Responses'!$E$7:K$392, 7, FALSE))</f>
        <v/>
      </c>
      <c r="L35" s="14"/>
      <c r="M35" s="14"/>
    </row>
    <row r="36" spans="2:13" ht="54" customHeight="1" x14ac:dyDescent="0.2">
      <c r="B36" s="10" t="str">
        <f t="shared" ca="1" si="0"/>
        <v>-</v>
      </c>
      <c r="C36" s="11" t="s">
        <v>761</v>
      </c>
      <c r="D36" s="12" t="s">
        <v>761</v>
      </c>
      <c r="E36" s="9"/>
      <c r="F36" s="13" t="str">
        <f>IF(E36 ="", "", VLOOKUP(E36, 'Primary Responses'!$E$7:K$392, 2, FALSE))</f>
        <v/>
      </c>
      <c r="G36" s="11" t="str">
        <f>IF(E36 ="", "", VLOOKUP(E36, 'Primary Responses'!$E$7:K$392, 3, FALSE))</f>
        <v/>
      </c>
      <c r="H36" s="11" t="str">
        <f>IF(E36 ="", "", VLOOKUP(E36, 'Primary Responses'!$E$7:K$392, 4, FALSE))</f>
        <v/>
      </c>
      <c r="I36" s="11" t="str">
        <f>IF(E36 ="", "", VLOOKUP(E36, 'Primary Responses'!$E$7:K$392, 5, FALSE))</f>
        <v/>
      </c>
      <c r="J36" s="11" t="str">
        <f>IF(E36 ="", "", VLOOKUP(E36, 'Primary Responses'!$E$7:K$392, 6, FALSE))</f>
        <v/>
      </c>
      <c r="K36" s="11" t="str">
        <f>IF(E36 ="", "", VLOOKUP(E36, 'Primary Responses'!$E$7:K$392, 7, FALSE))</f>
        <v/>
      </c>
      <c r="L36" s="14"/>
      <c r="M36" s="14"/>
    </row>
    <row r="37" spans="2:13" ht="54" customHeight="1" x14ac:dyDescent="0.2">
      <c r="B37" s="10" t="str">
        <f t="shared" ca="1" si="0"/>
        <v>-</v>
      </c>
      <c r="C37" s="11" t="s">
        <v>761</v>
      </c>
      <c r="D37" s="12" t="s">
        <v>761</v>
      </c>
      <c r="E37" s="9"/>
      <c r="F37" s="13" t="str">
        <f>IF(E37 ="", "", VLOOKUP(E37, 'Primary Responses'!$E$7:K$392, 2, FALSE))</f>
        <v/>
      </c>
      <c r="G37" s="11" t="str">
        <f>IF(E37 ="", "", VLOOKUP(E37, 'Primary Responses'!$E$7:K$392, 3, FALSE))</f>
        <v/>
      </c>
      <c r="H37" s="11" t="str">
        <f>IF(E37 ="", "", VLOOKUP(E37, 'Primary Responses'!$E$7:K$392, 4, FALSE))</f>
        <v/>
      </c>
      <c r="I37" s="11" t="str">
        <f>IF(E37 ="", "", VLOOKUP(E37, 'Primary Responses'!$E$7:K$392, 5, FALSE))</f>
        <v/>
      </c>
      <c r="J37" s="11" t="str">
        <f>IF(E37 ="", "", VLOOKUP(E37, 'Primary Responses'!$E$7:K$392, 6, FALSE))</f>
        <v/>
      </c>
      <c r="K37" s="11" t="str">
        <f>IF(E37 ="", "", VLOOKUP(E37, 'Primary Responses'!$E$7:K$392, 7, FALSE))</f>
        <v/>
      </c>
      <c r="L37" s="14"/>
      <c r="M37" s="14"/>
    </row>
    <row r="38" spans="2:13" ht="54" customHeight="1" x14ac:dyDescent="0.2">
      <c r="B38" s="10" t="str">
        <f t="shared" ca="1" si="0"/>
        <v>-</v>
      </c>
      <c r="C38" s="11" t="s">
        <v>761</v>
      </c>
      <c r="D38" s="12" t="s">
        <v>761</v>
      </c>
      <c r="E38" s="9"/>
      <c r="F38" s="13" t="str">
        <f>IF(E38 ="", "", VLOOKUP(E38, 'Primary Responses'!$E$7:K$392, 2, FALSE))</f>
        <v/>
      </c>
      <c r="G38" s="11" t="str">
        <f>IF(E38 ="", "", VLOOKUP(E38, 'Primary Responses'!$E$7:K$392, 3, FALSE))</f>
        <v/>
      </c>
      <c r="H38" s="11" t="str">
        <f>IF(E38 ="", "", VLOOKUP(E38, 'Primary Responses'!$E$7:K$392, 4, FALSE))</f>
        <v/>
      </c>
      <c r="I38" s="11" t="str">
        <f>IF(E38 ="", "", VLOOKUP(E38, 'Primary Responses'!$E$7:K$392, 5, FALSE))</f>
        <v/>
      </c>
      <c r="J38" s="11" t="str">
        <f>IF(E38 ="", "", VLOOKUP(E38, 'Primary Responses'!$E$7:K$392, 6, FALSE))</f>
        <v/>
      </c>
      <c r="K38" s="11" t="str">
        <f>IF(E38 ="", "", VLOOKUP(E38, 'Primary Responses'!$E$7:K$392, 7, FALSE))</f>
        <v/>
      </c>
      <c r="L38" s="14"/>
      <c r="M38" s="14"/>
    </row>
    <row r="39" spans="2:13" ht="54" customHeight="1" x14ac:dyDescent="0.2">
      <c r="B39" s="10" t="str">
        <f t="shared" ca="1" si="0"/>
        <v>-</v>
      </c>
      <c r="C39" s="11" t="s">
        <v>761</v>
      </c>
      <c r="D39" s="12" t="s">
        <v>761</v>
      </c>
      <c r="E39" s="9"/>
      <c r="F39" s="13" t="str">
        <f>IF(E39 ="", "", VLOOKUP(E39, 'Primary Responses'!$E$7:K$392, 2, FALSE))</f>
        <v/>
      </c>
      <c r="G39" s="11" t="str">
        <f>IF(E39 ="", "", VLOOKUP(E39, 'Primary Responses'!$E$7:K$392, 3, FALSE))</f>
        <v/>
      </c>
      <c r="H39" s="11" t="str">
        <f>IF(E39 ="", "", VLOOKUP(E39, 'Primary Responses'!$E$7:K$392, 4, FALSE))</f>
        <v/>
      </c>
      <c r="I39" s="11" t="str">
        <f>IF(E39 ="", "", VLOOKUP(E39, 'Primary Responses'!$E$7:K$392, 5, FALSE))</f>
        <v/>
      </c>
      <c r="J39" s="11" t="str">
        <f>IF(E39 ="", "", VLOOKUP(E39, 'Primary Responses'!$E$7:K$392, 6, FALSE))</f>
        <v/>
      </c>
      <c r="K39" s="11" t="str">
        <f>IF(E39 ="", "", VLOOKUP(E39, 'Primary Responses'!$E$7:K$392, 7, FALSE))</f>
        <v/>
      </c>
      <c r="L39" s="14"/>
      <c r="M39" s="14"/>
    </row>
    <row r="40" spans="2:13" ht="54" customHeight="1" x14ac:dyDescent="0.2">
      <c r="B40" s="10" t="str">
        <f t="shared" ca="1" si="0"/>
        <v>-</v>
      </c>
      <c r="C40" s="11" t="s">
        <v>761</v>
      </c>
      <c r="D40" s="12" t="s">
        <v>761</v>
      </c>
      <c r="E40" s="9"/>
      <c r="F40" s="13" t="str">
        <f>IF(E40 ="", "", VLOOKUP(E40, 'Primary Responses'!$E$7:K$392, 2, FALSE))</f>
        <v/>
      </c>
      <c r="G40" s="11" t="str">
        <f>IF(E40 ="", "", VLOOKUP(E40, 'Primary Responses'!$E$7:K$392, 3, FALSE))</f>
        <v/>
      </c>
      <c r="H40" s="11" t="str">
        <f>IF(E40 ="", "", VLOOKUP(E40, 'Primary Responses'!$E$7:K$392, 4, FALSE))</f>
        <v/>
      </c>
      <c r="I40" s="11" t="str">
        <f>IF(E40 ="", "", VLOOKUP(E40, 'Primary Responses'!$E$7:K$392, 5, FALSE))</f>
        <v/>
      </c>
      <c r="J40" s="11" t="str">
        <f>IF(E40 ="", "", VLOOKUP(E40, 'Primary Responses'!$E$7:K$392, 6, FALSE))</f>
        <v/>
      </c>
      <c r="K40" s="11" t="str">
        <f>IF(E40 ="", "", VLOOKUP(E40, 'Primary Responses'!$E$7:K$392, 7, FALSE))</f>
        <v/>
      </c>
      <c r="L40" s="14"/>
      <c r="M40" s="14"/>
    </row>
    <row r="41" spans="2:13" ht="54" customHeight="1" x14ac:dyDescent="0.2">
      <c r="B41" s="10" t="str">
        <f t="shared" ca="1" si="0"/>
        <v>-</v>
      </c>
      <c r="C41" s="11" t="s">
        <v>761</v>
      </c>
      <c r="D41" s="12" t="s">
        <v>761</v>
      </c>
      <c r="E41" s="9"/>
      <c r="F41" s="13" t="str">
        <f>IF(E41 ="", "", VLOOKUP(E41, 'Primary Responses'!$E$7:K$392, 2, FALSE))</f>
        <v/>
      </c>
      <c r="G41" s="11" t="str">
        <f>IF(E41 ="", "", VLOOKUP(E41, 'Primary Responses'!$E$7:K$392, 3, FALSE))</f>
        <v/>
      </c>
      <c r="H41" s="11" t="str">
        <f>IF(E41 ="", "", VLOOKUP(E41, 'Primary Responses'!$E$7:K$392, 4, FALSE))</f>
        <v/>
      </c>
      <c r="I41" s="11" t="str">
        <f>IF(E41 ="", "", VLOOKUP(E41, 'Primary Responses'!$E$7:K$392, 5, FALSE))</f>
        <v/>
      </c>
      <c r="J41" s="11" t="str">
        <f>IF(E41 ="", "", VLOOKUP(E41, 'Primary Responses'!$E$7:K$392, 6, FALSE))</f>
        <v/>
      </c>
      <c r="K41" s="11" t="str">
        <f>IF(E41 ="", "", VLOOKUP(E41, 'Primary Responses'!$E$7:K$392, 7, FALSE))</f>
        <v/>
      </c>
      <c r="L41" s="14"/>
      <c r="M41" s="14"/>
    </row>
    <row r="42" spans="2:13" ht="54" customHeight="1" x14ac:dyDescent="0.2">
      <c r="B42" s="10" t="str">
        <f t="shared" ca="1" si="0"/>
        <v>-</v>
      </c>
      <c r="C42" s="11" t="s">
        <v>761</v>
      </c>
      <c r="D42" s="12" t="s">
        <v>761</v>
      </c>
      <c r="E42" s="9"/>
      <c r="F42" s="13" t="str">
        <f>IF(E42 ="", "", VLOOKUP(E42, 'Primary Responses'!$E$7:K$392, 2, FALSE))</f>
        <v/>
      </c>
      <c r="G42" s="11" t="str">
        <f>IF(E42 ="", "", VLOOKUP(E42, 'Primary Responses'!$E$7:K$392, 3, FALSE))</f>
        <v/>
      </c>
      <c r="H42" s="11" t="str">
        <f>IF(E42 ="", "", VLOOKUP(E42, 'Primary Responses'!$E$7:K$392, 4, FALSE))</f>
        <v/>
      </c>
      <c r="I42" s="11" t="str">
        <f>IF(E42 ="", "", VLOOKUP(E42, 'Primary Responses'!$E$7:K$392, 5, FALSE))</f>
        <v/>
      </c>
      <c r="J42" s="11" t="str">
        <f>IF(E42 ="", "", VLOOKUP(E42, 'Primary Responses'!$E$7:K$392, 6, FALSE))</f>
        <v/>
      </c>
      <c r="K42" s="11" t="str">
        <f>IF(E42 ="", "", VLOOKUP(E42, 'Primary Responses'!$E$7:K$392, 7, FALSE))</f>
        <v/>
      </c>
      <c r="L42" s="14"/>
      <c r="M42" s="14"/>
    </row>
    <row r="43" spans="2:13" ht="54" customHeight="1" x14ac:dyDescent="0.2">
      <c r="B43" s="10" t="str">
        <f t="shared" ca="1" si="0"/>
        <v>-</v>
      </c>
      <c r="C43" s="11" t="s">
        <v>761</v>
      </c>
      <c r="D43" s="12" t="s">
        <v>761</v>
      </c>
      <c r="E43" s="9"/>
      <c r="F43" s="13" t="str">
        <f>IF(E43 ="", "", VLOOKUP(E43, 'Primary Responses'!$E$7:K$392, 2, FALSE))</f>
        <v/>
      </c>
      <c r="G43" s="11" t="str">
        <f>IF(E43 ="", "", VLOOKUP(E43, 'Primary Responses'!$E$7:K$392, 3, FALSE))</f>
        <v/>
      </c>
      <c r="H43" s="11" t="str">
        <f>IF(E43 ="", "", VLOOKUP(E43, 'Primary Responses'!$E$7:K$392, 4, FALSE))</f>
        <v/>
      </c>
      <c r="I43" s="11" t="str">
        <f>IF(E43 ="", "", VLOOKUP(E43, 'Primary Responses'!$E$7:K$392, 5, FALSE))</f>
        <v/>
      </c>
      <c r="J43" s="11" t="str">
        <f>IF(E43 ="", "", VLOOKUP(E43, 'Primary Responses'!$E$7:K$392, 6, FALSE))</f>
        <v/>
      </c>
      <c r="K43" s="11" t="str">
        <f>IF(E43 ="", "", VLOOKUP(E43, 'Primary Responses'!$E$7:K$392, 7, FALSE))</f>
        <v/>
      </c>
      <c r="L43" s="14"/>
      <c r="M43" s="14"/>
    </row>
    <row r="44" spans="2:13" ht="54" customHeight="1" x14ac:dyDescent="0.2">
      <c r="B44" s="10" t="str">
        <f t="shared" ca="1" si="0"/>
        <v>-</v>
      </c>
      <c r="C44" s="11" t="s">
        <v>761</v>
      </c>
      <c r="D44" s="12" t="s">
        <v>761</v>
      </c>
      <c r="E44" s="9"/>
      <c r="F44" s="13" t="str">
        <f>IF(E44 ="", "", VLOOKUP(E44, 'Primary Responses'!$E$7:K$392, 2, FALSE))</f>
        <v/>
      </c>
      <c r="G44" s="11" t="str">
        <f>IF(E44 ="", "", VLOOKUP(E44, 'Primary Responses'!$E$7:K$392, 3, FALSE))</f>
        <v/>
      </c>
      <c r="H44" s="11" t="str">
        <f>IF(E44 ="", "", VLOOKUP(E44, 'Primary Responses'!$E$7:K$392, 4, FALSE))</f>
        <v/>
      </c>
      <c r="I44" s="11" t="str">
        <f>IF(E44 ="", "", VLOOKUP(E44, 'Primary Responses'!$E$7:K$392, 5, FALSE))</f>
        <v/>
      </c>
      <c r="J44" s="11" t="str">
        <f>IF(E44 ="", "", VLOOKUP(E44, 'Primary Responses'!$E$7:K$392, 6, FALSE))</f>
        <v/>
      </c>
      <c r="K44" s="11" t="str">
        <f>IF(E44 ="", "", VLOOKUP(E44, 'Primary Responses'!$E$7:K$392, 7, FALSE))</f>
        <v/>
      </c>
      <c r="L44" s="14"/>
      <c r="M44" s="14"/>
    </row>
    <row r="45" spans="2:13" ht="54" customHeight="1" x14ac:dyDescent="0.2">
      <c r="B45" s="10" t="str">
        <f t="shared" ca="1" si="0"/>
        <v>-</v>
      </c>
      <c r="C45" s="11" t="s">
        <v>761</v>
      </c>
      <c r="D45" s="12" t="s">
        <v>761</v>
      </c>
      <c r="E45" s="9"/>
      <c r="F45" s="13" t="str">
        <f>IF(E45 ="", "", VLOOKUP(E45, 'Primary Responses'!$E$7:K$392, 2, FALSE))</f>
        <v/>
      </c>
      <c r="G45" s="11" t="str">
        <f>IF(E45 ="", "", VLOOKUP(E45, 'Primary Responses'!$E$7:K$392, 3, FALSE))</f>
        <v/>
      </c>
      <c r="H45" s="11" t="str">
        <f>IF(E45 ="", "", VLOOKUP(E45, 'Primary Responses'!$E$7:K$392, 4, FALSE))</f>
        <v/>
      </c>
      <c r="I45" s="11" t="str">
        <f>IF(E45 ="", "", VLOOKUP(E45, 'Primary Responses'!$E$7:K$392, 5, FALSE))</f>
        <v/>
      </c>
      <c r="J45" s="11" t="str">
        <f>IF(E45 ="", "", VLOOKUP(E45, 'Primary Responses'!$E$7:K$392, 6, FALSE))</f>
        <v/>
      </c>
      <c r="K45" s="11" t="str">
        <f>IF(E45 ="", "", VLOOKUP(E45, 'Primary Responses'!$E$7:K$392, 7, FALSE))</f>
        <v/>
      </c>
      <c r="L45" s="14"/>
      <c r="M45" s="14"/>
    </row>
    <row r="46" spans="2:13" ht="54" customHeight="1" x14ac:dyDescent="0.2">
      <c r="B46" s="10" t="str">
        <f t="shared" ca="1" si="0"/>
        <v>-</v>
      </c>
      <c r="C46" s="11" t="s">
        <v>761</v>
      </c>
      <c r="D46" s="12" t="s">
        <v>761</v>
      </c>
      <c r="E46" s="9"/>
      <c r="F46" s="13" t="str">
        <f>IF(E46 ="", "", VLOOKUP(E46, 'Primary Responses'!$E$7:K$392, 2, FALSE))</f>
        <v/>
      </c>
      <c r="G46" s="11" t="str">
        <f>IF(E46 ="", "", VLOOKUP(E46, 'Primary Responses'!$E$7:K$392, 3, FALSE))</f>
        <v/>
      </c>
      <c r="H46" s="11" t="str">
        <f>IF(E46 ="", "", VLOOKUP(E46, 'Primary Responses'!$E$7:K$392, 4, FALSE))</f>
        <v/>
      </c>
      <c r="I46" s="11" t="str">
        <f>IF(E46 ="", "", VLOOKUP(E46, 'Primary Responses'!$E$7:K$392, 5, FALSE))</f>
        <v/>
      </c>
      <c r="J46" s="11" t="str">
        <f>IF(E46 ="", "", VLOOKUP(E46, 'Primary Responses'!$E$7:K$392, 6, FALSE))</f>
        <v/>
      </c>
      <c r="K46" s="11" t="str">
        <f>IF(E46 ="", "", VLOOKUP(E46, 'Primary Responses'!$E$7:K$392, 7, FALSE))</f>
        <v/>
      </c>
      <c r="L46" s="14"/>
      <c r="M46" s="14"/>
    </row>
    <row r="47" spans="2:13" ht="54" customHeight="1" x14ac:dyDescent="0.2">
      <c r="B47" s="10" t="str">
        <f t="shared" ca="1" si="0"/>
        <v>-</v>
      </c>
      <c r="C47" s="11" t="s">
        <v>761</v>
      </c>
      <c r="D47" s="12" t="s">
        <v>761</v>
      </c>
      <c r="E47" s="9"/>
      <c r="F47" s="13" t="str">
        <f>IF(E47 ="", "", VLOOKUP(E47, 'Primary Responses'!$E$7:K$392, 2, FALSE))</f>
        <v/>
      </c>
      <c r="G47" s="11" t="str">
        <f>IF(E47 ="", "", VLOOKUP(E47, 'Primary Responses'!$E$7:K$392, 3, FALSE))</f>
        <v/>
      </c>
      <c r="H47" s="11" t="str">
        <f>IF(E47 ="", "", VLOOKUP(E47, 'Primary Responses'!$E$7:K$392, 4, FALSE))</f>
        <v/>
      </c>
      <c r="I47" s="11" t="str">
        <f>IF(E47 ="", "", VLOOKUP(E47, 'Primary Responses'!$E$7:K$392, 5, FALSE))</f>
        <v/>
      </c>
      <c r="J47" s="11" t="str">
        <f>IF(E47 ="", "", VLOOKUP(E47, 'Primary Responses'!$E$7:K$392, 6, FALSE))</f>
        <v/>
      </c>
      <c r="K47" s="11" t="str">
        <f>IF(E47 ="", "", VLOOKUP(E47, 'Primary Responses'!$E$7:K$392, 7, FALSE))</f>
        <v/>
      </c>
      <c r="L47" s="14"/>
      <c r="M47" s="14"/>
    </row>
    <row r="48" spans="2:13" ht="54" customHeight="1" x14ac:dyDescent="0.2">
      <c r="B48" s="10" t="str">
        <f t="shared" ca="1" si="0"/>
        <v>-</v>
      </c>
      <c r="C48" s="11" t="s">
        <v>761</v>
      </c>
      <c r="D48" s="12" t="s">
        <v>761</v>
      </c>
      <c r="E48" s="9"/>
      <c r="F48" s="13" t="str">
        <f>IF(E48 ="", "", VLOOKUP(E48, 'Primary Responses'!$E$7:K$392, 2, FALSE))</f>
        <v/>
      </c>
      <c r="G48" s="11" t="str">
        <f>IF(E48 ="", "", VLOOKUP(E48, 'Primary Responses'!$E$7:K$392, 3, FALSE))</f>
        <v/>
      </c>
      <c r="H48" s="11" t="str">
        <f>IF(E48 ="", "", VLOOKUP(E48, 'Primary Responses'!$E$7:K$392, 4, FALSE))</f>
        <v/>
      </c>
      <c r="I48" s="11" t="str">
        <f>IF(E48 ="", "", VLOOKUP(E48, 'Primary Responses'!$E$7:K$392, 5, FALSE))</f>
        <v/>
      </c>
      <c r="J48" s="11" t="str">
        <f>IF(E48 ="", "", VLOOKUP(E48, 'Primary Responses'!$E$7:K$392, 6, FALSE))</f>
        <v/>
      </c>
      <c r="K48" s="11" t="str">
        <f>IF(E48 ="", "", VLOOKUP(E48, 'Primary Responses'!$E$7:K$392, 7, FALSE))</f>
        <v/>
      </c>
      <c r="L48" s="14"/>
      <c r="M48" s="14"/>
    </row>
    <row r="49" spans="2:13" ht="54" customHeight="1" x14ac:dyDescent="0.2">
      <c r="B49" s="10" t="str">
        <f t="shared" ca="1" si="0"/>
        <v>-</v>
      </c>
      <c r="C49" s="11" t="s">
        <v>761</v>
      </c>
      <c r="D49" s="12" t="s">
        <v>761</v>
      </c>
      <c r="E49" s="9"/>
      <c r="F49" s="13" t="str">
        <f>IF(E49 ="", "", VLOOKUP(E49, 'Primary Responses'!$E$7:K$392, 2, FALSE))</f>
        <v/>
      </c>
      <c r="G49" s="11" t="str">
        <f>IF(E49 ="", "", VLOOKUP(E49, 'Primary Responses'!$E$7:K$392, 3, FALSE))</f>
        <v/>
      </c>
      <c r="H49" s="11" t="str">
        <f>IF(E49 ="", "", VLOOKUP(E49, 'Primary Responses'!$E$7:K$392, 4, FALSE))</f>
        <v/>
      </c>
      <c r="I49" s="11" t="str">
        <f>IF(E49 ="", "", VLOOKUP(E49, 'Primary Responses'!$E$7:K$392, 5, FALSE))</f>
        <v/>
      </c>
      <c r="J49" s="11" t="str">
        <f>IF(E49 ="", "", VLOOKUP(E49, 'Primary Responses'!$E$7:K$392, 6, FALSE))</f>
        <v/>
      </c>
      <c r="K49" s="11" t="str">
        <f>IF(E49 ="", "", VLOOKUP(E49, 'Primary Responses'!$E$7:K$392, 7, FALSE))</f>
        <v/>
      </c>
      <c r="L49" s="14"/>
      <c r="M49" s="14"/>
    </row>
    <row r="50" spans="2:13" ht="54" customHeight="1" x14ac:dyDescent="0.2">
      <c r="B50" s="10" t="str">
        <f t="shared" ca="1" si="0"/>
        <v>-</v>
      </c>
      <c r="C50" s="11" t="s">
        <v>761</v>
      </c>
      <c r="D50" s="12" t="s">
        <v>761</v>
      </c>
      <c r="E50" s="9"/>
      <c r="F50" s="13" t="str">
        <f>IF(E50 ="", "", VLOOKUP(E50, 'Primary Responses'!$E$7:K$392, 2, FALSE))</f>
        <v/>
      </c>
      <c r="G50" s="11" t="str">
        <f>IF(E50 ="", "", VLOOKUP(E50, 'Primary Responses'!$E$7:K$392, 3, FALSE))</f>
        <v/>
      </c>
      <c r="H50" s="11" t="str">
        <f>IF(E50 ="", "", VLOOKUP(E50, 'Primary Responses'!$E$7:K$392, 4, FALSE))</f>
        <v/>
      </c>
      <c r="I50" s="11" t="str">
        <f>IF(E50 ="", "", VLOOKUP(E50, 'Primary Responses'!$E$7:K$392, 5, FALSE))</f>
        <v/>
      </c>
      <c r="J50" s="11" t="str">
        <f>IF(E50 ="", "", VLOOKUP(E50, 'Primary Responses'!$E$7:K$392, 6, FALSE))</f>
        <v/>
      </c>
      <c r="K50" s="11" t="str">
        <f>IF(E50 ="", "", VLOOKUP(E50, 'Primary Responses'!$E$7:K$392, 7, FALSE))</f>
        <v/>
      </c>
      <c r="L50" s="14"/>
      <c r="M50" s="14"/>
    </row>
    <row r="51" spans="2:13" ht="54" customHeight="1" x14ac:dyDescent="0.2">
      <c r="B51" s="10" t="str">
        <f t="shared" ca="1" si="0"/>
        <v>-</v>
      </c>
      <c r="C51" s="11" t="s">
        <v>761</v>
      </c>
      <c r="D51" s="12" t="s">
        <v>761</v>
      </c>
      <c r="E51" s="9"/>
      <c r="F51" s="13" t="str">
        <f>IF(E51 ="", "", VLOOKUP(E51, 'Primary Responses'!$E$7:K$392, 2, FALSE))</f>
        <v/>
      </c>
      <c r="G51" s="11" t="str">
        <f>IF(E51 ="", "", VLOOKUP(E51, 'Primary Responses'!$E$7:K$392, 3, FALSE))</f>
        <v/>
      </c>
      <c r="H51" s="11" t="str">
        <f>IF(E51 ="", "", VLOOKUP(E51, 'Primary Responses'!$E$7:K$392, 4, FALSE))</f>
        <v/>
      </c>
      <c r="I51" s="11" t="str">
        <f>IF(E51 ="", "", VLOOKUP(E51, 'Primary Responses'!$E$7:K$392, 5, FALSE))</f>
        <v/>
      </c>
      <c r="J51" s="11" t="str">
        <f>IF(E51 ="", "", VLOOKUP(E51, 'Primary Responses'!$E$7:K$392, 6, FALSE))</f>
        <v/>
      </c>
      <c r="K51" s="11" t="str">
        <f>IF(E51 ="", "", VLOOKUP(E51, 'Primary Responses'!$E$7:K$392, 7, FALSE))</f>
        <v/>
      </c>
      <c r="L51" s="14"/>
      <c r="M51" s="14"/>
    </row>
    <row r="52" spans="2:13" ht="54" customHeight="1" x14ac:dyDescent="0.2">
      <c r="B52" s="10" t="str">
        <f t="shared" ca="1" si="0"/>
        <v>-</v>
      </c>
      <c r="C52" s="11" t="s">
        <v>761</v>
      </c>
      <c r="D52" s="12" t="s">
        <v>761</v>
      </c>
      <c r="E52" s="9"/>
      <c r="F52" s="13" t="str">
        <f>IF(E52 ="", "", VLOOKUP(E52, 'Primary Responses'!$E$7:K$392, 2, FALSE))</f>
        <v/>
      </c>
      <c r="G52" s="11" t="str">
        <f>IF(E52 ="", "", VLOOKUP(E52, 'Primary Responses'!$E$7:K$392, 3, FALSE))</f>
        <v/>
      </c>
      <c r="H52" s="11" t="str">
        <f>IF(E52 ="", "", VLOOKUP(E52, 'Primary Responses'!$E$7:K$392, 4, FALSE))</f>
        <v/>
      </c>
      <c r="I52" s="11" t="str">
        <f>IF(E52 ="", "", VLOOKUP(E52, 'Primary Responses'!$E$7:K$392, 5, FALSE))</f>
        <v/>
      </c>
      <c r="J52" s="11" t="str">
        <f>IF(E52 ="", "", VLOOKUP(E52, 'Primary Responses'!$E$7:K$392, 6, FALSE))</f>
        <v/>
      </c>
      <c r="K52" s="11" t="str">
        <f>IF(E52 ="", "", VLOOKUP(E52, 'Primary Responses'!$E$7:K$392, 7, FALSE))</f>
        <v/>
      </c>
      <c r="L52" s="14"/>
      <c r="M52" s="14"/>
    </row>
    <row r="53" spans="2:13" ht="54" customHeight="1" x14ac:dyDescent="0.2">
      <c r="B53" s="10" t="str">
        <f t="shared" ca="1" si="0"/>
        <v>-</v>
      </c>
      <c r="C53" s="11" t="s">
        <v>761</v>
      </c>
      <c r="D53" s="12" t="s">
        <v>761</v>
      </c>
      <c r="E53" s="9"/>
      <c r="F53" s="13" t="str">
        <f>IF(E53 ="", "", VLOOKUP(E53, 'Primary Responses'!$E$7:K$392, 2, FALSE))</f>
        <v/>
      </c>
      <c r="G53" s="11" t="str">
        <f>IF(E53 ="", "", VLOOKUP(E53, 'Primary Responses'!$E$7:K$392, 3, FALSE))</f>
        <v/>
      </c>
      <c r="H53" s="11" t="str">
        <f>IF(E53 ="", "", VLOOKUP(E53, 'Primary Responses'!$E$7:K$392, 4, FALSE))</f>
        <v/>
      </c>
      <c r="I53" s="11" t="str">
        <f>IF(E53 ="", "", VLOOKUP(E53, 'Primary Responses'!$E$7:K$392, 5, FALSE))</f>
        <v/>
      </c>
      <c r="J53" s="11" t="str">
        <f>IF(E53 ="", "", VLOOKUP(E53, 'Primary Responses'!$E$7:K$392, 6, FALSE))</f>
        <v/>
      </c>
      <c r="K53" s="11" t="str">
        <f>IF(E53 ="", "", VLOOKUP(E53, 'Primary Responses'!$E$7:K$392, 7, FALSE))</f>
        <v/>
      </c>
      <c r="L53" s="14"/>
      <c r="M53" s="14"/>
    </row>
    <row r="54" spans="2:13" ht="54" customHeight="1" x14ac:dyDescent="0.2">
      <c r="B54" s="10" t="str">
        <f t="shared" ca="1" si="0"/>
        <v>-</v>
      </c>
      <c r="C54" s="11" t="s">
        <v>761</v>
      </c>
      <c r="D54" s="12" t="s">
        <v>761</v>
      </c>
      <c r="E54" s="9"/>
      <c r="F54" s="13" t="str">
        <f>IF(E54 ="", "", VLOOKUP(E54, 'Primary Responses'!$E$7:K$392, 2, FALSE))</f>
        <v/>
      </c>
      <c r="G54" s="11" t="str">
        <f>IF(E54 ="", "", VLOOKUP(E54, 'Primary Responses'!$E$7:K$392, 3, FALSE))</f>
        <v/>
      </c>
      <c r="H54" s="11" t="str">
        <f>IF(E54 ="", "", VLOOKUP(E54, 'Primary Responses'!$E$7:K$392, 4, FALSE))</f>
        <v/>
      </c>
      <c r="I54" s="11" t="str">
        <f>IF(E54 ="", "", VLOOKUP(E54, 'Primary Responses'!$E$7:K$392, 5, FALSE))</f>
        <v/>
      </c>
      <c r="J54" s="11" t="str">
        <f>IF(E54 ="", "", VLOOKUP(E54, 'Primary Responses'!$E$7:K$392, 6, FALSE))</f>
        <v/>
      </c>
      <c r="K54" s="11" t="str">
        <f>IF(E54 ="", "", VLOOKUP(E54, 'Primary Responses'!$E$7:K$392, 7, FALSE))</f>
        <v/>
      </c>
      <c r="L54" s="14"/>
      <c r="M54" s="14"/>
    </row>
    <row r="55" spans="2:13" ht="54" customHeight="1" x14ac:dyDescent="0.2">
      <c r="B55" s="10" t="str">
        <f t="shared" ca="1" si="0"/>
        <v>-</v>
      </c>
      <c r="C55" s="11" t="s">
        <v>761</v>
      </c>
      <c r="D55" s="12" t="s">
        <v>761</v>
      </c>
      <c r="E55" s="9"/>
      <c r="F55" s="13" t="str">
        <f>IF(E55 ="", "", VLOOKUP(E55, 'Primary Responses'!$E$7:K$392, 2, FALSE))</f>
        <v/>
      </c>
      <c r="G55" s="11" t="str">
        <f>IF(E55 ="", "", VLOOKUP(E55, 'Primary Responses'!$E$7:K$392, 3, FALSE))</f>
        <v/>
      </c>
      <c r="H55" s="11" t="str">
        <f>IF(E55 ="", "", VLOOKUP(E55, 'Primary Responses'!$E$7:K$392, 4, FALSE))</f>
        <v/>
      </c>
      <c r="I55" s="11" t="str">
        <f>IF(E55 ="", "", VLOOKUP(E55, 'Primary Responses'!$E$7:K$392, 5, FALSE))</f>
        <v/>
      </c>
      <c r="J55" s="11" t="str">
        <f>IF(E55 ="", "", VLOOKUP(E55, 'Primary Responses'!$E$7:K$392, 6, FALSE))</f>
        <v/>
      </c>
      <c r="K55" s="11" t="str">
        <f>IF(E55 ="", "", VLOOKUP(E55, 'Primary Responses'!$E$7:K$392, 7, FALSE))</f>
        <v/>
      </c>
      <c r="L55" s="14"/>
      <c r="M55" s="14"/>
    </row>
    <row r="56" spans="2:13" ht="54" customHeight="1" x14ac:dyDescent="0.2">
      <c r="B56" s="10" t="str">
        <f t="shared" ca="1" si="0"/>
        <v>-</v>
      </c>
      <c r="C56" s="11" t="s">
        <v>761</v>
      </c>
      <c r="D56" s="12" t="s">
        <v>761</v>
      </c>
      <c r="E56" s="9"/>
      <c r="F56" s="13" t="str">
        <f>IF(E56 ="", "", VLOOKUP(E56, 'Primary Responses'!$E$7:K$392, 2, FALSE))</f>
        <v/>
      </c>
      <c r="G56" s="11" t="str">
        <f>IF(E56 ="", "", VLOOKUP(E56, 'Primary Responses'!$E$7:K$392, 3, FALSE))</f>
        <v/>
      </c>
      <c r="H56" s="11" t="str">
        <f>IF(E56 ="", "", VLOOKUP(E56, 'Primary Responses'!$E$7:K$392, 4, FALSE))</f>
        <v/>
      </c>
      <c r="I56" s="11" t="str">
        <f>IF(E56 ="", "", VLOOKUP(E56, 'Primary Responses'!$E$7:K$392, 5, FALSE))</f>
        <v/>
      </c>
      <c r="J56" s="11" t="str">
        <f>IF(E56 ="", "", VLOOKUP(E56, 'Primary Responses'!$E$7:K$392, 6, FALSE))</f>
        <v/>
      </c>
      <c r="K56" s="11" t="str">
        <f>IF(E56 ="", "", VLOOKUP(E56, 'Primary Responses'!$E$7:K$392, 7, FALSE))</f>
        <v/>
      </c>
      <c r="L56" s="14"/>
      <c r="M56" s="14"/>
    </row>
    <row r="57" spans="2:13" ht="54" customHeight="1" x14ac:dyDescent="0.2">
      <c r="B57" s="10" t="str">
        <f t="shared" ca="1" si="0"/>
        <v>-</v>
      </c>
      <c r="C57" s="11" t="s">
        <v>761</v>
      </c>
      <c r="D57" s="12" t="s">
        <v>761</v>
      </c>
      <c r="E57" s="9"/>
      <c r="F57" s="13" t="str">
        <f>IF(E57 ="", "", VLOOKUP(E57, 'Primary Responses'!$E$7:K$392, 2, FALSE))</f>
        <v/>
      </c>
      <c r="G57" s="11" t="str">
        <f>IF(E57 ="", "", VLOOKUP(E57, 'Primary Responses'!$E$7:K$392, 3, FALSE))</f>
        <v/>
      </c>
      <c r="H57" s="11" t="str">
        <f>IF(E57 ="", "", VLOOKUP(E57, 'Primary Responses'!$E$7:K$392, 4, FALSE))</f>
        <v/>
      </c>
      <c r="I57" s="11" t="str">
        <f>IF(E57 ="", "", VLOOKUP(E57, 'Primary Responses'!$E$7:K$392, 5, FALSE))</f>
        <v/>
      </c>
      <c r="J57" s="11" t="str">
        <f>IF(E57 ="", "", VLOOKUP(E57, 'Primary Responses'!$E$7:K$392, 6, FALSE))</f>
        <v/>
      </c>
      <c r="K57" s="11" t="str">
        <f>IF(E57 ="", "", VLOOKUP(E57, 'Primary Responses'!$E$7:K$392, 7, FALSE))</f>
        <v/>
      </c>
      <c r="L57" s="14"/>
      <c r="M57" s="14"/>
    </row>
    <row r="58" spans="2:13" ht="54" customHeight="1" x14ac:dyDescent="0.2">
      <c r="B58" s="10" t="str">
        <f t="shared" ca="1" si="0"/>
        <v>-</v>
      </c>
      <c r="C58" s="11" t="s">
        <v>761</v>
      </c>
      <c r="D58" s="12" t="s">
        <v>761</v>
      </c>
      <c r="E58" s="9"/>
      <c r="F58" s="13" t="str">
        <f>IF(E58 ="", "", VLOOKUP(E58, 'Primary Responses'!$E$7:K$392, 2, FALSE))</f>
        <v/>
      </c>
      <c r="G58" s="11" t="str">
        <f>IF(E58 ="", "", VLOOKUP(E58, 'Primary Responses'!$E$7:K$392, 3, FALSE))</f>
        <v/>
      </c>
      <c r="H58" s="11" t="str">
        <f>IF(E58 ="", "", VLOOKUP(E58, 'Primary Responses'!$E$7:K$392, 4, FALSE))</f>
        <v/>
      </c>
      <c r="I58" s="11" t="str">
        <f>IF(E58 ="", "", VLOOKUP(E58, 'Primary Responses'!$E$7:K$392, 5, FALSE))</f>
        <v/>
      </c>
      <c r="J58" s="11" t="str">
        <f>IF(E58 ="", "", VLOOKUP(E58, 'Primary Responses'!$E$7:K$392, 6, FALSE))</f>
        <v/>
      </c>
      <c r="K58" s="11" t="str">
        <f>IF(E58 ="", "", VLOOKUP(E58, 'Primary Responses'!$E$7:K$392, 7, FALSE))</f>
        <v/>
      </c>
      <c r="L58" s="14"/>
      <c r="M58" s="14"/>
    </row>
    <row r="59" spans="2:13" ht="54" customHeight="1" x14ac:dyDescent="0.2">
      <c r="B59" s="10" t="str">
        <f t="shared" ca="1" si="0"/>
        <v>-</v>
      </c>
      <c r="C59" s="11" t="s">
        <v>761</v>
      </c>
      <c r="D59" s="12" t="s">
        <v>761</v>
      </c>
      <c r="E59" s="9"/>
      <c r="F59" s="13" t="str">
        <f>IF(E59 ="", "", VLOOKUP(E59, 'Primary Responses'!$E$7:K$392, 2, FALSE))</f>
        <v/>
      </c>
      <c r="G59" s="11" t="str">
        <f>IF(E59 ="", "", VLOOKUP(E59, 'Primary Responses'!$E$7:K$392, 3, FALSE))</f>
        <v/>
      </c>
      <c r="H59" s="11" t="str">
        <f>IF(E59 ="", "", VLOOKUP(E59, 'Primary Responses'!$E$7:K$392, 4, FALSE))</f>
        <v/>
      </c>
      <c r="I59" s="11" t="str">
        <f>IF(E59 ="", "", VLOOKUP(E59, 'Primary Responses'!$E$7:K$392, 5, FALSE))</f>
        <v/>
      </c>
      <c r="J59" s="11" t="str">
        <f>IF(E59 ="", "", VLOOKUP(E59, 'Primary Responses'!$E$7:K$392, 6, FALSE))</f>
        <v/>
      </c>
      <c r="K59" s="11" t="str">
        <f>IF(E59 ="", "", VLOOKUP(E59, 'Primary Responses'!$E$7:K$392, 7, FALSE))</f>
        <v/>
      </c>
      <c r="L59" s="14"/>
      <c r="M59" s="14"/>
    </row>
    <row r="60" spans="2:13" ht="54" customHeight="1" x14ac:dyDescent="0.2">
      <c r="B60" s="10" t="str">
        <f t="shared" ca="1" si="0"/>
        <v>-</v>
      </c>
      <c r="C60" s="11" t="s">
        <v>761</v>
      </c>
      <c r="D60" s="12" t="s">
        <v>761</v>
      </c>
      <c r="E60" s="9"/>
      <c r="F60" s="13" t="str">
        <f>IF(E60 ="", "", VLOOKUP(E60, 'Primary Responses'!$E$7:K$392, 2, FALSE))</f>
        <v/>
      </c>
      <c r="G60" s="11" t="str">
        <f>IF(E60 ="", "", VLOOKUP(E60, 'Primary Responses'!$E$7:K$392, 3, FALSE))</f>
        <v/>
      </c>
      <c r="H60" s="11" t="str">
        <f>IF(E60 ="", "", VLOOKUP(E60, 'Primary Responses'!$E$7:K$392, 4, FALSE))</f>
        <v/>
      </c>
      <c r="I60" s="11" t="str">
        <f>IF(E60 ="", "", VLOOKUP(E60, 'Primary Responses'!$E$7:K$392, 5, FALSE))</f>
        <v/>
      </c>
      <c r="J60" s="11" t="str">
        <f>IF(E60 ="", "", VLOOKUP(E60, 'Primary Responses'!$E$7:K$392, 6, FALSE))</f>
        <v/>
      </c>
      <c r="K60" s="11" t="str">
        <f>IF(E60 ="", "", VLOOKUP(E60, 'Primary Responses'!$E$7:K$392, 7, FALSE))</f>
        <v/>
      </c>
      <c r="L60" s="14"/>
      <c r="M60" s="14"/>
    </row>
    <row r="61" spans="2:13" ht="54" customHeight="1" x14ac:dyDescent="0.2">
      <c r="B61" s="10" t="str">
        <f t="shared" ca="1" si="0"/>
        <v>-</v>
      </c>
      <c r="C61" s="11" t="s">
        <v>761</v>
      </c>
      <c r="D61" s="12" t="s">
        <v>761</v>
      </c>
      <c r="E61" s="9"/>
      <c r="F61" s="13" t="str">
        <f>IF(E61 ="", "", VLOOKUP(E61, 'Primary Responses'!$E$7:K$392, 2, FALSE))</f>
        <v/>
      </c>
      <c r="G61" s="11" t="str">
        <f>IF(E61 ="", "", VLOOKUP(E61, 'Primary Responses'!$E$7:K$392, 3, FALSE))</f>
        <v/>
      </c>
      <c r="H61" s="11" t="str">
        <f>IF(E61 ="", "", VLOOKUP(E61, 'Primary Responses'!$E$7:K$392, 4, FALSE))</f>
        <v/>
      </c>
      <c r="I61" s="11" t="str">
        <f>IF(E61 ="", "", VLOOKUP(E61, 'Primary Responses'!$E$7:K$392, 5, FALSE))</f>
        <v/>
      </c>
      <c r="J61" s="11" t="str">
        <f>IF(E61 ="", "", VLOOKUP(E61, 'Primary Responses'!$E$7:K$392, 6, FALSE))</f>
        <v/>
      </c>
      <c r="K61" s="11" t="str">
        <f>IF(E61 ="", "", VLOOKUP(E61, 'Primary Responses'!$E$7:K$392, 7, FALSE))</f>
        <v/>
      </c>
      <c r="L61" s="14"/>
      <c r="M61" s="14"/>
    </row>
    <row r="62" spans="2:13" ht="54" customHeight="1" x14ac:dyDescent="0.2">
      <c r="B62" s="10" t="str">
        <f t="shared" ca="1" si="0"/>
        <v>-</v>
      </c>
      <c r="C62" s="11" t="s">
        <v>761</v>
      </c>
      <c r="D62" s="12" t="s">
        <v>761</v>
      </c>
      <c r="E62" s="9"/>
      <c r="F62" s="13" t="str">
        <f>IF(E62 ="", "", VLOOKUP(E62, 'Primary Responses'!$E$7:K$392, 2, FALSE))</f>
        <v/>
      </c>
      <c r="G62" s="11" t="str">
        <f>IF(E62 ="", "", VLOOKUP(E62, 'Primary Responses'!$E$7:K$392, 3, FALSE))</f>
        <v/>
      </c>
      <c r="H62" s="11" t="str">
        <f>IF(E62 ="", "", VLOOKUP(E62, 'Primary Responses'!$E$7:K$392, 4, FALSE))</f>
        <v/>
      </c>
      <c r="I62" s="11" t="str">
        <f>IF(E62 ="", "", VLOOKUP(E62, 'Primary Responses'!$E$7:K$392, 5, FALSE))</f>
        <v/>
      </c>
      <c r="J62" s="11" t="str">
        <f>IF(E62 ="", "", VLOOKUP(E62, 'Primary Responses'!$E$7:K$392, 6, FALSE))</f>
        <v/>
      </c>
      <c r="K62" s="11" t="str">
        <f>IF(E62 ="", "", VLOOKUP(E62, 'Primary Responses'!$E$7:K$392, 7, FALSE))</f>
        <v/>
      </c>
      <c r="L62" s="14"/>
      <c r="M62" s="14"/>
    </row>
    <row r="63" spans="2:13" ht="54" customHeight="1" x14ac:dyDescent="0.2">
      <c r="B63" s="10" t="str">
        <f t="shared" ca="1" si="0"/>
        <v>-</v>
      </c>
      <c r="C63" s="11" t="s">
        <v>761</v>
      </c>
      <c r="D63" s="12" t="s">
        <v>761</v>
      </c>
      <c r="E63" s="9"/>
      <c r="F63" s="13" t="str">
        <f>IF(E63 ="", "", VLOOKUP(E63, 'Primary Responses'!$E$7:K$392, 2, FALSE))</f>
        <v/>
      </c>
      <c r="G63" s="11" t="str">
        <f>IF(E63 ="", "", VLOOKUP(E63, 'Primary Responses'!$E$7:K$392, 3, FALSE))</f>
        <v/>
      </c>
      <c r="H63" s="11" t="str">
        <f>IF(E63 ="", "", VLOOKUP(E63, 'Primary Responses'!$E$7:K$392, 4, FALSE))</f>
        <v/>
      </c>
      <c r="I63" s="11" t="str">
        <f>IF(E63 ="", "", VLOOKUP(E63, 'Primary Responses'!$E$7:K$392, 5, FALSE))</f>
        <v/>
      </c>
      <c r="J63" s="11" t="str">
        <f>IF(E63 ="", "", VLOOKUP(E63, 'Primary Responses'!$E$7:K$392, 6, FALSE))</f>
        <v/>
      </c>
      <c r="K63" s="11" t="str">
        <f>IF(E63 ="", "", VLOOKUP(E63, 'Primary Responses'!$E$7:K$392, 7, FALSE))</f>
        <v/>
      </c>
      <c r="L63" s="14"/>
      <c r="M63" s="14"/>
    </row>
    <row r="64" spans="2:13" ht="54" customHeight="1" x14ac:dyDescent="0.2">
      <c r="B64" s="10" t="str">
        <f t="shared" ca="1" si="0"/>
        <v>-</v>
      </c>
      <c r="C64" s="11" t="s">
        <v>761</v>
      </c>
      <c r="D64" s="12" t="s">
        <v>761</v>
      </c>
      <c r="E64" s="9"/>
      <c r="F64" s="13" t="str">
        <f>IF(E64 ="", "", VLOOKUP(E64, 'Primary Responses'!$E$7:K$392, 2, FALSE))</f>
        <v/>
      </c>
      <c r="G64" s="11" t="str">
        <f>IF(E64 ="", "", VLOOKUP(E64, 'Primary Responses'!$E$7:K$392, 3, FALSE))</f>
        <v/>
      </c>
      <c r="H64" s="11" t="str">
        <f>IF(E64 ="", "", VLOOKUP(E64, 'Primary Responses'!$E$7:K$392, 4, FALSE))</f>
        <v/>
      </c>
      <c r="I64" s="11" t="str">
        <f>IF(E64 ="", "", VLOOKUP(E64, 'Primary Responses'!$E$7:K$392, 5, FALSE))</f>
        <v/>
      </c>
      <c r="J64" s="11" t="str">
        <f>IF(E64 ="", "", VLOOKUP(E64, 'Primary Responses'!$E$7:K$392, 6, FALSE))</f>
        <v/>
      </c>
      <c r="K64" s="11" t="str">
        <f>IF(E64 ="", "", VLOOKUP(E64, 'Primary Responses'!$E$7:K$392, 7, FALSE))</f>
        <v/>
      </c>
      <c r="L64" s="14"/>
      <c r="M64" s="14"/>
    </row>
    <row r="65" spans="2:13" ht="54" customHeight="1" x14ac:dyDescent="0.2">
      <c r="B65" s="10" t="str">
        <f t="shared" ca="1" si="0"/>
        <v>-</v>
      </c>
      <c r="C65" s="11" t="s">
        <v>761</v>
      </c>
      <c r="D65" s="12" t="s">
        <v>761</v>
      </c>
      <c r="E65" s="9"/>
      <c r="F65" s="13" t="str">
        <f>IF(E65 ="", "", VLOOKUP(E65, 'Primary Responses'!$E$7:K$392, 2, FALSE))</f>
        <v/>
      </c>
      <c r="G65" s="11" t="str">
        <f>IF(E65 ="", "", VLOOKUP(E65, 'Primary Responses'!$E$7:K$392, 3, FALSE))</f>
        <v/>
      </c>
      <c r="H65" s="11" t="str">
        <f>IF(E65 ="", "", VLOOKUP(E65, 'Primary Responses'!$E$7:K$392, 4, FALSE))</f>
        <v/>
      </c>
      <c r="I65" s="11" t="str">
        <f>IF(E65 ="", "", VLOOKUP(E65, 'Primary Responses'!$E$7:K$392, 5, FALSE))</f>
        <v/>
      </c>
      <c r="J65" s="11" t="str">
        <f>IF(E65 ="", "", VLOOKUP(E65, 'Primary Responses'!$E$7:K$392, 6, FALSE))</f>
        <v/>
      </c>
      <c r="K65" s="11" t="str">
        <f>IF(E65 ="", "", VLOOKUP(E65, 'Primary Responses'!$E$7:K$392, 7, FALSE))</f>
        <v/>
      </c>
      <c r="L65" s="14"/>
      <c r="M65" s="14"/>
    </row>
    <row r="66" spans="2:13" ht="54" customHeight="1" x14ac:dyDescent="0.2">
      <c r="B66" s="10" t="str">
        <f t="shared" ca="1" si="0"/>
        <v>-</v>
      </c>
      <c r="C66" s="11" t="s">
        <v>761</v>
      </c>
      <c r="D66" s="12" t="s">
        <v>761</v>
      </c>
      <c r="E66" s="9"/>
      <c r="F66" s="13" t="str">
        <f>IF(E66 ="", "", VLOOKUP(E66, 'Primary Responses'!$E$7:K$392, 2, FALSE))</f>
        <v/>
      </c>
      <c r="G66" s="11" t="str">
        <f>IF(E66 ="", "", VLOOKUP(E66, 'Primary Responses'!$E$7:K$392, 3, FALSE))</f>
        <v/>
      </c>
      <c r="H66" s="11" t="str">
        <f>IF(E66 ="", "", VLOOKUP(E66, 'Primary Responses'!$E$7:K$392, 4, FALSE))</f>
        <v/>
      </c>
      <c r="I66" s="11" t="str">
        <f>IF(E66 ="", "", VLOOKUP(E66, 'Primary Responses'!$E$7:K$392, 5, FALSE))</f>
        <v/>
      </c>
      <c r="J66" s="11" t="str">
        <f>IF(E66 ="", "", VLOOKUP(E66, 'Primary Responses'!$E$7:K$392, 6, FALSE))</f>
        <v/>
      </c>
      <c r="K66" s="11" t="str">
        <f>IF(E66 ="", "", VLOOKUP(E66, 'Primary Responses'!$E$7:K$392, 7, FALSE))</f>
        <v/>
      </c>
      <c r="L66" s="14"/>
      <c r="M66" s="14"/>
    </row>
    <row r="67" spans="2:13" ht="54" customHeight="1" x14ac:dyDescent="0.2">
      <c r="B67" s="10" t="str">
        <f t="shared" ca="1" si="0"/>
        <v>-</v>
      </c>
      <c r="C67" s="11" t="s">
        <v>761</v>
      </c>
      <c r="D67" s="12" t="s">
        <v>761</v>
      </c>
      <c r="E67" s="9"/>
      <c r="F67" s="13" t="str">
        <f>IF(E67 ="", "", VLOOKUP(E67, 'Primary Responses'!$E$7:K$392, 2, FALSE))</f>
        <v/>
      </c>
      <c r="G67" s="11" t="str">
        <f>IF(E67 ="", "", VLOOKUP(E67, 'Primary Responses'!$E$7:K$392, 3, FALSE))</f>
        <v/>
      </c>
      <c r="H67" s="11" t="str">
        <f>IF(E67 ="", "", VLOOKUP(E67, 'Primary Responses'!$E$7:K$392, 4, FALSE))</f>
        <v/>
      </c>
      <c r="I67" s="11" t="str">
        <f>IF(E67 ="", "", VLOOKUP(E67, 'Primary Responses'!$E$7:K$392, 5, FALSE))</f>
        <v/>
      </c>
      <c r="J67" s="11" t="str">
        <f>IF(E67 ="", "", VLOOKUP(E67, 'Primary Responses'!$E$7:K$392, 6, FALSE))</f>
        <v/>
      </c>
      <c r="K67" s="11" t="str">
        <f>IF(E67 ="", "", VLOOKUP(E67, 'Primary Responses'!$E$7:K$392, 7, FALSE))</f>
        <v/>
      </c>
      <c r="L67" s="14"/>
      <c r="M67" s="14"/>
    </row>
    <row r="68" spans="2:13" ht="54" customHeight="1" x14ac:dyDescent="0.2">
      <c r="B68" s="10" t="str">
        <f t="shared" ca="1" si="0"/>
        <v>-</v>
      </c>
      <c r="C68" s="11" t="s">
        <v>761</v>
      </c>
      <c r="D68" s="12" t="s">
        <v>761</v>
      </c>
      <c r="E68" s="9"/>
      <c r="F68" s="13" t="str">
        <f>IF(E68 ="", "", VLOOKUP(E68, 'Primary Responses'!$E$7:K$392, 2, FALSE))</f>
        <v/>
      </c>
      <c r="G68" s="11" t="str">
        <f>IF(E68 ="", "", VLOOKUP(E68, 'Primary Responses'!$E$7:K$392, 3, FALSE))</f>
        <v/>
      </c>
      <c r="H68" s="11" t="str">
        <f>IF(E68 ="", "", VLOOKUP(E68, 'Primary Responses'!$E$7:K$392, 4, FALSE))</f>
        <v/>
      </c>
      <c r="I68" s="11" t="str">
        <f>IF(E68 ="", "", VLOOKUP(E68, 'Primary Responses'!$E$7:K$392, 5, FALSE))</f>
        <v/>
      </c>
      <c r="J68" s="11" t="str">
        <f>IF(E68 ="", "", VLOOKUP(E68, 'Primary Responses'!$E$7:K$392, 6, FALSE))</f>
        <v/>
      </c>
      <c r="K68" s="11" t="str">
        <f>IF(E68 ="", "", VLOOKUP(E68, 'Primary Responses'!$E$7:K$392, 7, FALSE))</f>
        <v/>
      </c>
      <c r="L68" s="14"/>
      <c r="M68" s="14"/>
    </row>
    <row r="69" spans="2:13" ht="54" customHeight="1" x14ac:dyDescent="0.2">
      <c r="B69" s="10" t="str">
        <f t="shared" ca="1" si="0"/>
        <v>-</v>
      </c>
      <c r="C69" s="11" t="s">
        <v>761</v>
      </c>
      <c r="D69" s="12" t="s">
        <v>761</v>
      </c>
      <c r="E69" s="9"/>
      <c r="F69" s="13" t="str">
        <f>IF(E69 ="", "", VLOOKUP(E69, 'Primary Responses'!$E$7:K$392, 2, FALSE))</f>
        <v/>
      </c>
      <c r="G69" s="11" t="str">
        <f>IF(E69 ="", "", VLOOKUP(E69, 'Primary Responses'!$E$7:K$392, 3, FALSE))</f>
        <v/>
      </c>
      <c r="H69" s="11" t="str">
        <f>IF(E69 ="", "", VLOOKUP(E69, 'Primary Responses'!$E$7:K$392, 4, FALSE))</f>
        <v/>
      </c>
      <c r="I69" s="11" t="str">
        <f>IF(E69 ="", "", VLOOKUP(E69, 'Primary Responses'!$E$7:K$392, 5, FALSE))</f>
        <v/>
      </c>
      <c r="J69" s="11" t="str">
        <f>IF(E69 ="", "", VLOOKUP(E69, 'Primary Responses'!$E$7:K$392, 6, FALSE))</f>
        <v/>
      </c>
      <c r="K69" s="11" t="str">
        <f>IF(E69 ="", "", VLOOKUP(E69, 'Primary Responses'!$E$7:K$392, 7, FALSE))</f>
        <v/>
      </c>
      <c r="L69" s="14"/>
      <c r="M69" s="14"/>
    </row>
    <row r="70" spans="2:13" ht="54" customHeight="1" x14ac:dyDescent="0.2">
      <c r="B70" s="10" t="str">
        <f t="shared" ca="1" si="0"/>
        <v>-</v>
      </c>
      <c r="C70" s="11" t="s">
        <v>761</v>
      </c>
      <c r="D70" s="12" t="s">
        <v>761</v>
      </c>
      <c r="E70" s="9"/>
      <c r="F70" s="13" t="str">
        <f>IF(E70 ="", "", VLOOKUP(E70, 'Primary Responses'!$E$7:K$392, 2, FALSE))</f>
        <v/>
      </c>
      <c r="G70" s="11" t="str">
        <f>IF(E70 ="", "", VLOOKUP(E70, 'Primary Responses'!$E$7:K$392, 3, FALSE))</f>
        <v/>
      </c>
      <c r="H70" s="11" t="str">
        <f>IF(E70 ="", "", VLOOKUP(E70, 'Primary Responses'!$E$7:K$392, 4, FALSE))</f>
        <v/>
      </c>
      <c r="I70" s="11" t="str">
        <f>IF(E70 ="", "", VLOOKUP(E70, 'Primary Responses'!$E$7:K$392, 5, FALSE))</f>
        <v/>
      </c>
      <c r="J70" s="11" t="str">
        <f>IF(E70 ="", "", VLOOKUP(E70, 'Primary Responses'!$E$7:K$392, 6, FALSE))</f>
        <v/>
      </c>
      <c r="K70" s="11" t="str">
        <f>IF(E70 ="", "", VLOOKUP(E70, 'Primary Responses'!$E$7:K$392, 7, FALSE))</f>
        <v/>
      </c>
      <c r="L70" s="14"/>
      <c r="M70" s="14"/>
    </row>
    <row r="71" spans="2:13" ht="54" customHeight="1" x14ac:dyDescent="0.2">
      <c r="B71" s="10" t="str">
        <f t="shared" ref="B71:B134" ca="1" si="1">IF(ISBLANK(E71), IF(NOT(AND(ISBLANK($L71), ISBLANK($M71))), "Error: Please provide a value in the '#' column", "-"), IFERROR("Error: Missing value for '" &amp; INDIRECT(ADDRESS(5, (12 + MATCH(TRUE, INDEX(ISBLANK(L71:M71), 0, 0), 0) - 1))) &amp; "' in cell " &amp; ADDRESS(ROW(), (12 + MATCH(TRUE, INDEX(ISBLANK(L71:M71), 0, 0), 0) - 1), 4), "Success: All values provided"))</f>
        <v>-</v>
      </c>
      <c r="C71" s="11" t="s">
        <v>761</v>
      </c>
      <c r="D71" s="12" t="s">
        <v>761</v>
      </c>
      <c r="E71" s="9"/>
      <c r="F71" s="13" t="str">
        <f>IF(E71 ="", "", VLOOKUP(E71, 'Primary Responses'!$E$7:K$392, 2, FALSE))</f>
        <v/>
      </c>
      <c r="G71" s="11" t="str">
        <f>IF(E71 ="", "", VLOOKUP(E71, 'Primary Responses'!$E$7:K$392, 3, FALSE))</f>
        <v/>
      </c>
      <c r="H71" s="11" t="str">
        <f>IF(E71 ="", "", VLOOKUP(E71, 'Primary Responses'!$E$7:K$392, 4, FALSE))</f>
        <v/>
      </c>
      <c r="I71" s="11" t="str">
        <f>IF(E71 ="", "", VLOOKUP(E71, 'Primary Responses'!$E$7:K$392, 5, FALSE))</f>
        <v/>
      </c>
      <c r="J71" s="11" t="str">
        <f>IF(E71 ="", "", VLOOKUP(E71, 'Primary Responses'!$E$7:K$392, 6, FALSE))</f>
        <v/>
      </c>
      <c r="K71" s="11" t="str">
        <f>IF(E71 ="", "", VLOOKUP(E71, 'Primary Responses'!$E$7:K$392, 7, FALSE))</f>
        <v/>
      </c>
      <c r="L71" s="14"/>
      <c r="M71" s="14"/>
    </row>
    <row r="72" spans="2:13" ht="54" customHeight="1" x14ac:dyDescent="0.2">
      <c r="B72" s="10" t="str">
        <f t="shared" ca="1" si="1"/>
        <v>-</v>
      </c>
      <c r="C72" s="11" t="s">
        <v>761</v>
      </c>
      <c r="D72" s="12" t="s">
        <v>761</v>
      </c>
      <c r="E72" s="9"/>
      <c r="F72" s="13" t="str">
        <f>IF(E72 ="", "", VLOOKUP(E72, 'Primary Responses'!$E$7:K$392, 2, FALSE))</f>
        <v/>
      </c>
      <c r="G72" s="11" t="str">
        <f>IF(E72 ="", "", VLOOKUP(E72, 'Primary Responses'!$E$7:K$392, 3, FALSE))</f>
        <v/>
      </c>
      <c r="H72" s="11" t="str">
        <f>IF(E72 ="", "", VLOOKUP(E72, 'Primary Responses'!$E$7:K$392, 4, FALSE))</f>
        <v/>
      </c>
      <c r="I72" s="11" t="str">
        <f>IF(E72 ="", "", VLOOKUP(E72, 'Primary Responses'!$E$7:K$392, 5, FALSE))</f>
        <v/>
      </c>
      <c r="J72" s="11" t="str">
        <f>IF(E72 ="", "", VLOOKUP(E72, 'Primary Responses'!$E$7:K$392, 6, FALSE))</f>
        <v/>
      </c>
      <c r="K72" s="11" t="str">
        <f>IF(E72 ="", "", VLOOKUP(E72, 'Primary Responses'!$E$7:K$392, 7, FALSE))</f>
        <v/>
      </c>
      <c r="L72" s="14"/>
      <c r="M72" s="14"/>
    </row>
    <row r="73" spans="2:13" ht="54" customHeight="1" x14ac:dyDescent="0.2">
      <c r="B73" s="10" t="str">
        <f t="shared" ca="1" si="1"/>
        <v>-</v>
      </c>
      <c r="C73" s="11" t="s">
        <v>761</v>
      </c>
      <c r="D73" s="12" t="s">
        <v>761</v>
      </c>
      <c r="E73" s="9"/>
      <c r="F73" s="13" t="str">
        <f>IF(E73 ="", "", VLOOKUP(E73, 'Primary Responses'!$E$7:K$392, 2, FALSE))</f>
        <v/>
      </c>
      <c r="G73" s="11" t="str">
        <f>IF(E73 ="", "", VLOOKUP(E73, 'Primary Responses'!$E$7:K$392, 3, FALSE))</f>
        <v/>
      </c>
      <c r="H73" s="11" t="str">
        <f>IF(E73 ="", "", VLOOKUP(E73, 'Primary Responses'!$E$7:K$392, 4, FALSE))</f>
        <v/>
      </c>
      <c r="I73" s="11" t="str">
        <f>IF(E73 ="", "", VLOOKUP(E73, 'Primary Responses'!$E$7:K$392, 5, FALSE))</f>
        <v/>
      </c>
      <c r="J73" s="11" t="str">
        <f>IF(E73 ="", "", VLOOKUP(E73, 'Primary Responses'!$E$7:K$392, 6, FALSE))</f>
        <v/>
      </c>
      <c r="K73" s="11" t="str">
        <f>IF(E73 ="", "", VLOOKUP(E73, 'Primary Responses'!$E$7:K$392, 7, FALSE))</f>
        <v/>
      </c>
      <c r="L73" s="14"/>
      <c r="M73" s="14"/>
    </row>
    <row r="74" spans="2:13" ht="54" customHeight="1" x14ac:dyDescent="0.2">
      <c r="B74" s="10" t="str">
        <f t="shared" ca="1" si="1"/>
        <v>-</v>
      </c>
      <c r="C74" s="11" t="s">
        <v>761</v>
      </c>
      <c r="D74" s="12" t="s">
        <v>761</v>
      </c>
      <c r="E74" s="9"/>
      <c r="F74" s="13" t="str">
        <f>IF(E74 ="", "", VLOOKUP(E74, 'Primary Responses'!$E$7:K$392, 2, FALSE))</f>
        <v/>
      </c>
      <c r="G74" s="11" t="str">
        <f>IF(E74 ="", "", VLOOKUP(E74, 'Primary Responses'!$E$7:K$392, 3, FALSE))</f>
        <v/>
      </c>
      <c r="H74" s="11" t="str">
        <f>IF(E74 ="", "", VLOOKUP(E74, 'Primary Responses'!$E$7:K$392, 4, FALSE))</f>
        <v/>
      </c>
      <c r="I74" s="11" t="str">
        <f>IF(E74 ="", "", VLOOKUP(E74, 'Primary Responses'!$E$7:K$392, 5, FALSE))</f>
        <v/>
      </c>
      <c r="J74" s="11" t="str">
        <f>IF(E74 ="", "", VLOOKUP(E74, 'Primary Responses'!$E$7:K$392, 6, FALSE))</f>
        <v/>
      </c>
      <c r="K74" s="11" t="str">
        <f>IF(E74 ="", "", VLOOKUP(E74, 'Primary Responses'!$E$7:K$392, 7, FALSE))</f>
        <v/>
      </c>
      <c r="L74" s="14"/>
      <c r="M74" s="14"/>
    </row>
    <row r="75" spans="2:13" ht="54" customHeight="1" x14ac:dyDescent="0.2">
      <c r="B75" s="10" t="str">
        <f t="shared" ca="1" si="1"/>
        <v>-</v>
      </c>
      <c r="C75" s="11" t="s">
        <v>761</v>
      </c>
      <c r="D75" s="12" t="s">
        <v>761</v>
      </c>
      <c r="E75" s="9"/>
      <c r="F75" s="13" t="str">
        <f>IF(E75 ="", "", VLOOKUP(E75, 'Primary Responses'!$E$7:K$392, 2, FALSE))</f>
        <v/>
      </c>
      <c r="G75" s="11" t="str">
        <f>IF(E75 ="", "", VLOOKUP(E75, 'Primary Responses'!$E$7:K$392, 3, FALSE))</f>
        <v/>
      </c>
      <c r="H75" s="11" t="str">
        <f>IF(E75 ="", "", VLOOKUP(E75, 'Primary Responses'!$E$7:K$392, 4, FALSE))</f>
        <v/>
      </c>
      <c r="I75" s="11" t="str">
        <f>IF(E75 ="", "", VLOOKUP(E75, 'Primary Responses'!$E$7:K$392, 5, FALSE))</f>
        <v/>
      </c>
      <c r="J75" s="11" t="str">
        <f>IF(E75 ="", "", VLOOKUP(E75, 'Primary Responses'!$E$7:K$392, 6, FALSE))</f>
        <v/>
      </c>
      <c r="K75" s="11" t="str">
        <f>IF(E75 ="", "", VLOOKUP(E75, 'Primary Responses'!$E$7:K$392, 7, FALSE))</f>
        <v/>
      </c>
      <c r="L75" s="14"/>
      <c r="M75" s="14"/>
    </row>
    <row r="76" spans="2:13" ht="54" customHeight="1" x14ac:dyDescent="0.2">
      <c r="B76" s="10" t="str">
        <f t="shared" ca="1" si="1"/>
        <v>-</v>
      </c>
      <c r="C76" s="11" t="s">
        <v>761</v>
      </c>
      <c r="D76" s="12" t="s">
        <v>761</v>
      </c>
      <c r="E76" s="9"/>
      <c r="F76" s="13" t="str">
        <f>IF(E76 ="", "", VLOOKUP(E76, 'Primary Responses'!$E$7:K$392, 2, FALSE))</f>
        <v/>
      </c>
      <c r="G76" s="11" t="str">
        <f>IF(E76 ="", "", VLOOKUP(E76, 'Primary Responses'!$E$7:K$392, 3, FALSE))</f>
        <v/>
      </c>
      <c r="H76" s="11" t="str">
        <f>IF(E76 ="", "", VLOOKUP(E76, 'Primary Responses'!$E$7:K$392, 4, FALSE))</f>
        <v/>
      </c>
      <c r="I76" s="11" t="str">
        <f>IF(E76 ="", "", VLOOKUP(E76, 'Primary Responses'!$E$7:K$392, 5, FALSE))</f>
        <v/>
      </c>
      <c r="J76" s="11" t="str">
        <f>IF(E76 ="", "", VLOOKUP(E76, 'Primary Responses'!$E$7:K$392, 6, FALSE))</f>
        <v/>
      </c>
      <c r="K76" s="11" t="str">
        <f>IF(E76 ="", "", VLOOKUP(E76, 'Primary Responses'!$E$7:K$392, 7, FALSE))</f>
        <v/>
      </c>
      <c r="L76" s="14"/>
      <c r="M76" s="14"/>
    </row>
    <row r="77" spans="2:13" ht="54" customHeight="1" x14ac:dyDescent="0.2">
      <c r="B77" s="10" t="str">
        <f t="shared" ca="1" si="1"/>
        <v>-</v>
      </c>
      <c r="C77" s="11" t="s">
        <v>761</v>
      </c>
      <c r="D77" s="12" t="s">
        <v>761</v>
      </c>
      <c r="E77" s="9"/>
      <c r="F77" s="13" t="str">
        <f>IF(E77 ="", "", VLOOKUP(E77, 'Primary Responses'!$E$7:K$392, 2, FALSE))</f>
        <v/>
      </c>
      <c r="G77" s="11" t="str">
        <f>IF(E77 ="", "", VLOOKUP(E77, 'Primary Responses'!$E$7:K$392, 3, FALSE))</f>
        <v/>
      </c>
      <c r="H77" s="11" t="str">
        <f>IF(E77 ="", "", VLOOKUP(E77, 'Primary Responses'!$E$7:K$392, 4, FALSE))</f>
        <v/>
      </c>
      <c r="I77" s="11" t="str">
        <f>IF(E77 ="", "", VLOOKUP(E77, 'Primary Responses'!$E$7:K$392, 5, FALSE))</f>
        <v/>
      </c>
      <c r="J77" s="11" t="str">
        <f>IF(E77 ="", "", VLOOKUP(E77, 'Primary Responses'!$E$7:K$392, 6, FALSE))</f>
        <v/>
      </c>
      <c r="K77" s="11" t="str">
        <f>IF(E77 ="", "", VLOOKUP(E77, 'Primary Responses'!$E$7:K$392, 7, FALSE))</f>
        <v/>
      </c>
      <c r="L77" s="14"/>
      <c r="M77" s="14"/>
    </row>
    <row r="78" spans="2:13" ht="54" customHeight="1" x14ac:dyDescent="0.2">
      <c r="B78" s="10" t="str">
        <f t="shared" ca="1" si="1"/>
        <v>-</v>
      </c>
      <c r="C78" s="11" t="s">
        <v>761</v>
      </c>
      <c r="D78" s="12" t="s">
        <v>761</v>
      </c>
      <c r="E78" s="9"/>
      <c r="F78" s="13" t="str">
        <f>IF(E78 ="", "", VLOOKUP(E78, 'Primary Responses'!$E$7:K$392, 2, FALSE))</f>
        <v/>
      </c>
      <c r="G78" s="11" t="str">
        <f>IF(E78 ="", "", VLOOKUP(E78, 'Primary Responses'!$E$7:K$392, 3, FALSE))</f>
        <v/>
      </c>
      <c r="H78" s="11" t="str">
        <f>IF(E78 ="", "", VLOOKUP(E78, 'Primary Responses'!$E$7:K$392, 4, FALSE))</f>
        <v/>
      </c>
      <c r="I78" s="11" t="str">
        <f>IF(E78 ="", "", VLOOKUP(E78, 'Primary Responses'!$E$7:K$392, 5, FALSE))</f>
        <v/>
      </c>
      <c r="J78" s="11" t="str">
        <f>IF(E78 ="", "", VLOOKUP(E78, 'Primary Responses'!$E$7:K$392, 6, FALSE))</f>
        <v/>
      </c>
      <c r="K78" s="11" t="str">
        <f>IF(E78 ="", "", VLOOKUP(E78, 'Primary Responses'!$E$7:K$392, 7, FALSE))</f>
        <v/>
      </c>
      <c r="L78" s="14"/>
      <c r="M78" s="14"/>
    </row>
    <row r="79" spans="2:13" ht="54" customHeight="1" x14ac:dyDescent="0.2">
      <c r="B79" s="10" t="str">
        <f t="shared" ca="1" si="1"/>
        <v>-</v>
      </c>
      <c r="C79" s="11" t="s">
        <v>761</v>
      </c>
      <c r="D79" s="12" t="s">
        <v>761</v>
      </c>
      <c r="E79" s="9"/>
      <c r="F79" s="13" t="str">
        <f>IF(E79 ="", "", VLOOKUP(E79, 'Primary Responses'!$E$7:K$392, 2, FALSE))</f>
        <v/>
      </c>
      <c r="G79" s="11" t="str">
        <f>IF(E79 ="", "", VLOOKUP(E79, 'Primary Responses'!$E$7:K$392, 3, FALSE))</f>
        <v/>
      </c>
      <c r="H79" s="11" t="str">
        <f>IF(E79 ="", "", VLOOKUP(E79, 'Primary Responses'!$E$7:K$392, 4, FALSE))</f>
        <v/>
      </c>
      <c r="I79" s="11" t="str">
        <f>IF(E79 ="", "", VLOOKUP(E79, 'Primary Responses'!$E$7:K$392, 5, FALSE))</f>
        <v/>
      </c>
      <c r="J79" s="11" t="str">
        <f>IF(E79 ="", "", VLOOKUP(E79, 'Primary Responses'!$E$7:K$392, 6, FALSE))</f>
        <v/>
      </c>
      <c r="K79" s="11" t="str">
        <f>IF(E79 ="", "", VLOOKUP(E79, 'Primary Responses'!$E$7:K$392, 7, FALSE))</f>
        <v/>
      </c>
      <c r="L79" s="14"/>
      <c r="M79" s="14"/>
    </row>
    <row r="80" spans="2:13" ht="54" customHeight="1" x14ac:dyDescent="0.2">
      <c r="B80" s="10" t="str">
        <f t="shared" ca="1" si="1"/>
        <v>-</v>
      </c>
      <c r="C80" s="11" t="s">
        <v>761</v>
      </c>
      <c r="D80" s="12" t="s">
        <v>761</v>
      </c>
      <c r="E80" s="9"/>
      <c r="F80" s="13" t="str">
        <f>IF(E80 ="", "", VLOOKUP(E80, 'Primary Responses'!$E$7:K$392, 2, FALSE))</f>
        <v/>
      </c>
      <c r="G80" s="11" t="str">
        <f>IF(E80 ="", "", VLOOKUP(E80, 'Primary Responses'!$E$7:K$392, 3, FALSE))</f>
        <v/>
      </c>
      <c r="H80" s="11" t="str">
        <f>IF(E80 ="", "", VLOOKUP(E80, 'Primary Responses'!$E$7:K$392, 4, FALSE))</f>
        <v/>
      </c>
      <c r="I80" s="11" t="str">
        <f>IF(E80 ="", "", VLOOKUP(E80, 'Primary Responses'!$E$7:K$392, 5, FALSE))</f>
        <v/>
      </c>
      <c r="J80" s="11" t="str">
        <f>IF(E80 ="", "", VLOOKUP(E80, 'Primary Responses'!$E$7:K$392, 6, FALSE))</f>
        <v/>
      </c>
      <c r="K80" s="11" t="str">
        <f>IF(E80 ="", "", VLOOKUP(E80, 'Primary Responses'!$E$7:K$392, 7, FALSE))</f>
        <v/>
      </c>
      <c r="L80" s="14"/>
      <c r="M80" s="14"/>
    </row>
    <row r="81" spans="2:13" ht="54" customHeight="1" x14ac:dyDescent="0.2">
      <c r="B81" s="10" t="str">
        <f t="shared" ca="1" si="1"/>
        <v>-</v>
      </c>
      <c r="C81" s="11" t="s">
        <v>761</v>
      </c>
      <c r="D81" s="12" t="s">
        <v>761</v>
      </c>
      <c r="E81" s="9"/>
      <c r="F81" s="13" t="str">
        <f>IF(E81 ="", "", VLOOKUP(E81, 'Primary Responses'!$E$7:K$392, 2, FALSE))</f>
        <v/>
      </c>
      <c r="G81" s="11" t="str">
        <f>IF(E81 ="", "", VLOOKUP(E81, 'Primary Responses'!$E$7:K$392, 3, FALSE))</f>
        <v/>
      </c>
      <c r="H81" s="11" t="str">
        <f>IF(E81 ="", "", VLOOKUP(E81, 'Primary Responses'!$E$7:K$392, 4, FALSE))</f>
        <v/>
      </c>
      <c r="I81" s="11" t="str">
        <f>IF(E81 ="", "", VLOOKUP(E81, 'Primary Responses'!$E$7:K$392, 5, FALSE))</f>
        <v/>
      </c>
      <c r="J81" s="11" t="str">
        <f>IF(E81 ="", "", VLOOKUP(E81, 'Primary Responses'!$E$7:K$392, 6, FALSE))</f>
        <v/>
      </c>
      <c r="K81" s="11" t="str">
        <f>IF(E81 ="", "", VLOOKUP(E81, 'Primary Responses'!$E$7:K$392, 7, FALSE))</f>
        <v/>
      </c>
      <c r="L81" s="14"/>
      <c r="M81" s="14"/>
    </row>
    <row r="82" spans="2:13" ht="54" customHeight="1" x14ac:dyDescent="0.2">
      <c r="B82" s="10" t="str">
        <f t="shared" ca="1" si="1"/>
        <v>-</v>
      </c>
      <c r="C82" s="11" t="s">
        <v>761</v>
      </c>
      <c r="D82" s="12" t="s">
        <v>761</v>
      </c>
      <c r="E82" s="9"/>
      <c r="F82" s="13" t="str">
        <f>IF(E82 ="", "", VLOOKUP(E82, 'Primary Responses'!$E$7:K$392, 2, FALSE))</f>
        <v/>
      </c>
      <c r="G82" s="11" t="str">
        <f>IF(E82 ="", "", VLOOKUP(E82, 'Primary Responses'!$E$7:K$392, 3, FALSE))</f>
        <v/>
      </c>
      <c r="H82" s="11" t="str">
        <f>IF(E82 ="", "", VLOOKUP(E82, 'Primary Responses'!$E$7:K$392, 4, FALSE))</f>
        <v/>
      </c>
      <c r="I82" s="11" t="str">
        <f>IF(E82 ="", "", VLOOKUP(E82, 'Primary Responses'!$E$7:K$392, 5, FALSE))</f>
        <v/>
      </c>
      <c r="J82" s="11" t="str">
        <f>IF(E82 ="", "", VLOOKUP(E82, 'Primary Responses'!$E$7:K$392, 6, FALSE))</f>
        <v/>
      </c>
      <c r="K82" s="11" t="str">
        <f>IF(E82 ="", "", VLOOKUP(E82, 'Primary Responses'!$E$7:K$392, 7, FALSE))</f>
        <v/>
      </c>
      <c r="L82" s="14"/>
      <c r="M82" s="14"/>
    </row>
    <row r="83" spans="2:13" ht="54" customHeight="1" x14ac:dyDescent="0.2">
      <c r="B83" s="10" t="str">
        <f t="shared" ca="1" si="1"/>
        <v>-</v>
      </c>
      <c r="C83" s="11" t="s">
        <v>761</v>
      </c>
      <c r="D83" s="12" t="s">
        <v>761</v>
      </c>
      <c r="E83" s="9"/>
      <c r="F83" s="13" t="str">
        <f>IF(E83 ="", "", VLOOKUP(E83, 'Primary Responses'!$E$7:K$392, 2, FALSE))</f>
        <v/>
      </c>
      <c r="G83" s="11" t="str">
        <f>IF(E83 ="", "", VLOOKUP(E83, 'Primary Responses'!$E$7:K$392, 3, FALSE))</f>
        <v/>
      </c>
      <c r="H83" s="11" t="str">
        <f>IF(E83 ="", "", VLOOKUP(E83, 'Primary Responses'!$E$7:K$392, 4, FALSE))</f>
        <v/>
      </c>
      <c r="I83" s="11" t="str">
        <f>IF(E83 ="", "", VLOOKUP(E83, 'Primary Responses'!$E$7:K$392, 5, FALSE))</f>
        <v/>
      </c>
      <c r="J83" s="11" t="str">
        <f>IF(E83 ="", "", VLOOKUP(E83, 'Primary Responses'!$E$7:K$392, 6, FALSE))</f>
        <v/>
      </c>
      <c r="K83" s="11" t="str">
        <f>IF(E83 ="", "", VLOOKUP(E83, 'Primary Responses'!$E$7:K$392, 7, FALSE))</f>
        <v/>
      </c>
      <c r="L83" s="14"/>
      <c r="M83" s="14"/>
    </row>
    <row r="84" spans="2:13" ht="54" customHeight="1" x14ac:dyDescent="0.2">
      <c r="B84" s="10" t="str">
        <f t="shared" ca="1" si="1"/>
        <v>-</v>
      </c>
      <c r="C84" s="11" t="s">
        <v>761</v>
      </c>
      <c r="D84" s="12" t="s">
        <v>761</v>
      </c>
      <c r="E84" s="9"/>
      <c r="F84" s="13" t="str">
        <f>IF(E84 ="", "", VLOOKUP(E84, 'Primary Responses'!$E$7:K$392, 2, FALSE))</f>
        <v/>
      </c>
      <c r="G84" s="11" t="str">
        <f>IF(E84 ="", "", VLOOKUP(E84, 'Primary Responses'!$E$7:K$392, 3, FALSE))</f>
        <v/>
      </c>
      <c r="H84" s="11" t="str">
        <f>IF(E84 ="", "", VLOOKUP(E84, 'Primary Responses'!$E$7:K$392, 4, FALSE))</f>
        <v/>
      </c>
      <c r="I84" s="11" t="str">
        <f>IF(E84 ="", "", VLOOKUP(E84, 'Primary Responses'!$E$7:K$392, 5, FALSE))</f>
        <v/>
      </c>
      <c r="J84" s="11" t="str">
        <f>IF(E84 ="", "", VLOOKUP(E84, 'Primary Responses'!$E$7:K$392, 6, FALSE))</f>
        <v/>
      </c>
      <c r="K84" s="11" t="str">
        <f>IF(E84 ="", "", VLOOKUP(E84, 'Primary Responses'!$E$7:K$392, 7, FALSE))</f>
        <v/>
      </c>
      <c r="L84" s="14"/>
      <c r="M84" s="14"/>
    </row>
    <row r="85" spans="2:13" ht="54" customHeight="1" x14ac:dyDescent="0.2">
      <c r="B85" s="10" t="str">
        <f t="shared" ca="1" si="1"/>
        <v>-</v>
      </c>
      <c r="C85" s="11" t="s">
        <v>761</v>
      </c>
      <c r="D85" s="12" t="s">
        <v>761</v>
      </c>
      <c r="E85" s="9"/>
      <c r="F85" s="13" t="str">
        <f>IF(E85 ="", "", VLOOKUP(E85, 'Primary Responses'!$E$7:K$392, 2, FALSE))</f>
        <v/>
      </c>
      <c r="G85" s="11" t="str">
        <f>IF(E85 ="", "", VLOOKUP(E85, 'Primary Responses'!$E$7:K$392, 3, FALSE))</f>
        <v/>
      </c>
      <c r="H85" s="11" t="str">
        <f>IF(E85 ="", "", VLOOKUP(E85, 'Primary Responses'!$E$7:K$392, 4, FALSE))</f>
        <v/>
      </c>
      <c r="I85" s="11" t="str">
        <f>IF(E85 ="", "", VLOOKUP(E85, 'Primary Responses'!$E$7:K$392, 5, FALSE))</f>
        <v/>
      </c>
      <c r="J85" s="11" t="str">
        <f>IF(E85 ="", "", VLOOKUP(E85, 'Primary Responses'!$E$7:K$392, 6, FALSE))</f>
        <v/>
      </c>
      <c r="K85" s="11" t="str">
        <f>IF(E85 ="", "", VLOOKUP(E85, 'Primary Responses'!$E$7:K$392, 7, FALSE))</f>
        <v/>
      </c>
      <c r="L85" s="14"/>
      <c r="M85" s="14"/>
    </row>
    <row r="86" spans="2:13" ht="54" customHeight="1" x14ac:dyDescent="0.2">
      <c r="B86" s="10" t="str">
        <f t="shared" ca="1" si="1"/>
        <v>-</v>
      </c>
      <c r="C86" s="11" t="s">
        <v>761</v>
      </c>
      <c r="D86" s="12" t="s">
        <v>761</v>
      </c>
      <c r="E86" s="9"/>
      <c r="F86" s="13" t="str">
        <f>IF(E86 ="", "", VLOOKUP(E86, 'Primary Responses'!$E$7:K$392, 2, FALSE))</f>
        <v/>
      </c>
      <c r="G86" s="11" t="str">
        <f>IF(E86 ="", "", VLOOKUP(E86, 'Primary Responses'!$E$7:K$392, 3, FALSE))</f>
        <v/>
      </c>
      <c r="H86" s="11" t="str">
        <f>IF(E86 ="", "", VLOOKUP(E86, 'Primary Responses'!$E$7:K$392, 4, FALSE))</f>
        <v/>
      </c>
      <c r="I86" s="11" t="str">
        <f>IF(E86 ="", "", VLOOKUP(E86, 'Primary Responses'!$E$7:K$392, 5, FALSE))</f>
        <v/>
      </c>
      <c r="J86" s="11" t="str">
        <f>IF(E86 ="", "", VLOOKUP(E86, 'Primary Responses'!$E$7:K$392, 6, FALSE))</f>
        <v/>
      </c>
      <c r="K86" s="11" t="str">
        <f>IF(E86 ="", "", VLOOKUP(E86, 'Primary Responses'!$E$7:K$392, 7, FALSE))</f>
        <v/>
      </c>
      <c r="L86" s="14"/>
      <c r="M86" s="14"/>
    </row>
    <row r="87" spans="2:13" ht="54" customHeight="1" x14ac:dyDescent="0.2">
      <c r="B87" s="10" t="str">
        <f t="shared" ca="1" si="1"/>
        <v>-</v>
      </c>
      <c r="C87" s="11" t="s">
        <v>761</v>
      </c>
      <c r="D87" s="12" t="s">
        <v>761</v>
      </c>
      <c r="E87" s="9"/>
      <c r="F87" s="13" t="str">
        <f>IF(E87 ="", "", VLOOKUP(E87, 'Primary Responses'!$E$7:K$392, 2, FALSE))</f>
        <v/>
      </c>
      <c r="G87" s="11" t="str">
        <f>IF(E87 ="", "", VLOOKUP(E87, 'Primary Responses'!$E$7:K$392, 3, FALSE))</f>
        <v/>
      </c>
      <c r="H87" s="11" t="str">
        <f>IF(E87 ="", "", VLOOKUP(E87, 'Primary Responses'!$E$7:K$392, 4, FALSE))</f>
        <v/>
      </c>
      <c r="I87" s="11" t="str">
        <f>IF(E87 ="", "", VLOOKUP(E87, 'Primary Responses'!$E$7:K$392, 5, FALSE))</f>
        <v/>
      </c>
      <c r="J87" s="11" t="str">
        <f>IF(E87 ="", "", VLOOKUP(E87, 'Primary Responses'!$E$7:K$392, 6, FALSE))</f>
        <v/>
      </c>
      <c r="K87" s="11" t="str">
        <f>IF(E87 ="", "", VLOOKUP(E87, 'Primary Responses'!$E$7:K$392, 7, FALSE))</f>
        <v/>
      </c>
      <c r="L87" s="14"/>
      <c r="M87" s="14"/>
    </row>
    <row r="88" spans="2:13" ht="54" customHeight="1" x14ac:dyDescent="0.2">
      <c r="B88" s="10" t="str">
        <f t="shared" ca="1" si="1"/>
        <v>-</v>
      </c>
      <c r="C88" s="11" t="s">
        <v>761</v>
      </c>
      <c r="D88" s="12" t="s">
        <v>761</v>
      </c>
      <c r="E88" s="9"/>
      <c r="F88" s="13" t="str">
        <f>IF(E88 ="", "", VLOOKUP(E88, 'Primary Responses'!$E$7:K$392, 2, FALSE))</f>
        <v/>
      </c>
      <c r="G88" s="11" t="str">
        <f>IF(E88 ="", "", VLOOKUP(E88, 'Primary Responses'!$E$7:K$392, 3, FALSE))</f>
        <v/>
      </c>
      <c r="H88" s="11" t="str">
        <f>IF(E88 ="", "", VLOOKUP(E88, 'Primary Responses'!$E$7:K$392, 4, FALSE))</f>
        <v/>
      </c>
      <c r="I88" s="11" t="str">
        <f>IF(E88 ="", "", VLOOKUP(E88, 'Primary Responses'!$E$7:K$392, 5, FALSE))</f>
        <v/>
      </c>
      <c r="J88" s="11" t="str">
        <f>IF(E88 ="", "", VLOOKUP(E88, 'Primary Responses'!$E$7:K$392, 6, FALSE))</f>
        <v/>
      </c>
      <c r="K88" s="11" t="str">
        <f>IF(E88 ="", "", VLOOKUP(E88, 'Primary Responses'!$E$7:K$392, 7, FALSE))</f>
        <v/>
      </c>
      <c r="L88" s="14"/>
      <c r="M88" s="14"/>
    </row>
    <row r="89" spans="2:13" ht="54" customHeight="1" x14ac:dyDescent="0.2">
      <c r="B89" s="10" t="str">
        <f t="shared" ca="1" si="1"/>
        <v>-</v>
      </c>
      <c r="C89" s="11" t="s">
        <v>761</v>
      </c>
      <c r="D89" s="12" t="s">
        <v>761</v>
      </c>
      <c r="E89" s="9"/>
      <c r="F89" s="13" t="str">
        <f>IF(E89 ="", "", VLOOKUP(E89, 'Primary Responses'!$E$7:K$392, 2, FALSE))</f>
        <v/>
      </c>
      <c r="G89" s="11" t="str">
        <f>IF(E89 ="", "", VLOOKUP(E89, 'Primary Responses'!$E$7:K$392, 3, FALSE))</f>
        <v/>
      </c>
      <c r="H89" s="11" t="str">
        <f>IF(E89 ="", "", VLOOKUP(E89, 'Primary Responses'!$E$7:K$392, 4, FALSE))</f>
        <v/>
      </c>
      <c r="I89" s="11" t="str">
        <f>IF(E89 ="", "", VLOOKUP(E89, 'Primary Responses'!$E$7:K$392, 5, FALSE))</f>
        <v/>
      </c>
      <c r="J89" s="11" t="str">
        <f>IF(E89 ="", "", VLOOKUP(E89, 'Primary Responses'!$E$7:K$392, 6, FALSE))</f>
        <v/>
      </c>
      <c r="K89" s="11" t="str">
        <f>IF(E89 ="", "", VLOOKUP(E89, 'Primary Responses'!$E$7:K$392, 7, FALSE))</f>
        <v/>
      </c>
      <c r="L89" s="14"/>
      <c r="M89" s="14"/>
    </row>
    <row r="90" spans="2:13" ht="54" customHeight="1" x14ac:dyDescent="0.2">
      <c r="B90" s="10" t="str">
        <f t="shared" ca="1" si="1"/>
        <v>-</v>
      </c>
      <c r="C90" s="11" t="s">
        <v>761</v>
      </c>
      <c r="D90" s="12" t="s">
        <v>761</v>
      </c>
      <c r="E90" s="9"/>
      <c r="F90" s="13" t="str">
        <f>IF(E90 ="", "", VLOOKUP(E90, 'Primary Responses'!$E$7:K$392, 2, FALSE))</f>
        <v/>
      </c>
      <c r="G90" s="11" t="str">
        <f>IF(E90 ="", "", VLOOKUP(E90, 'Primary Responses'!$E$7:K$392, 3, FALSE))</f>
        <v/>
      </c>
      <c r="H90" s="11" t="str">
        <f>IF(E90 ="", "", VLOOKUP(E90, 'Primary Responses'!$E$7:K$392, 4, FALSE))</f>
        <v/>
      </c>
      <c r="I90" s="11" t="str">
        <f>IF(E90 ="", "", VLOOKUP(E90, 'Primary Responses'!$E$7:K$392, 5, FALSE))</f>
        <v/>
      </c>
      <c r="J90" s="11" t="str">
        <f>IF(E90 ="", "", VLOOKUP(E90, 'Primary Responses'!$E$7:K$392, 6, FALSE))</f>
        <v/>
      </c>
      <c r="K90" s="11" t="str">
        <f>IF(E90 ="", "", VLOOKUP(E90, 'Primary Responses'!$E$7:K$392, 7, FALSE))</f>
        <v/>
      </c>
      <c r="L90" s="14"/>
      <c r="M90" s="14"/>
    </row>
    <row r="91" spans="2:13" ht="54" customHeight="1" x14ac:dyDescent="0.2">
      <c r="B91" s="10" t="str">
        <f t="shared" ca="1" si="1"/>
        <v>-</v>
      </c>
      <c r="C91" s="11" t="s">
        <v>761</v>
      </c>
      <c r="D91" s="12" t="s">
        <v>761</v>
      </c>
      <c r="E91" s="9"/>
      <c r="F91" s="13" t="str">
        <f>IF(E91 ="", "", VLOOKUP(E91, 'Primary Responses'!$E$7:K$392, 2, FALSE))</f>
        <v/>
      </c>
      <c r="G91" s="11" t="str">
        <f>IF(E91 ="", "", VLOOKUP(E91, 'Primary Responses'!$E$7:K$392, 3, FALSE))</f>
        <v/>
      </c>
      <c r="H91" s="11" t="str">
        <f>IF(E91 ="", "", VLOOKUP(E91, 'Primary Responses'!$E$7:K$392, 4, FALSE))</f>
        <v/>
      </c>
      <c r="I91" s="11" t="str">
        <f>IF(E91 ="", "", VLOOKUP(E91, 'Primary Responses'!$E$7:K$392, 5, FALSE))</f>
        <v/>
      </c>
      <c r="J91" s="11" t="str">
        <f>IF(E91 ="", "", VLOOKUP(E91, 'Primary Responses'!$E$7:K$392, 6, FALSE))</f>
        <v/>
      </c>
      <c r="K91" s="11" t="str">
        <f>IF(E91 ="", "", VLOOKUP(E91, 'Primary Responses'!$E$7:K$392, 7, FALSE))</f>
        <v/>
      </c>
      <c r="L91" s="14"/>
      <c r="M91" s="14"/>
    </row>
    <row r="92" spans="2:13" ht="54" customHeight="1" x14ac:dyDescent="0.2">
      <c r="B92" s="10" t="str">
        <f t="shared" ca="1" si="1"/>
        <v>-</v>
      </c>
      <c r="C92" s="11" t="s">
        <v>761</v>
      </c>
      <c r="D92" s="12" t="s">
        <v>761</v>
      </c>
      <c r="E92" s="9"/>
      <c r="F92" s="13" t="str">
        <f>IF(E92 ="", "", VLOOKUP(E92, 'Primary Responses'!$E$7:K$392, 2, FALSE))</f>
        <v/>
      </c>
      <c r="G92" s="11" t="str">
        <f>IF(E92 ="", "", VLOOKUP(E92, 'Primary Responses'!$E$7:K$392, 3, FALSE))</f>
        <v/>
      </c>
      <c r="H92" s="11" t="str">
        <f>IF(E92 ="", "", VLOOKUP(E92, 'Primary Responses'!$E$7:K$392, 4, FALSE))</f>
        <v/>
      </c>
      <c r="I92" s="11" t="str">
        <f>IF(E92 ="", "", VLOOKUP(E92, 'Primary Responses'!$E$7:K$392, 5, FALSE))</f>
        <v/>
      </c>
      <c r="J92" s="11" t="str">
        <f>IF(E92 ="", "", VLOOKUP(E92, 'Primary Responses'!$E$7:K$392, 6, FALSE))</f>
        <v/>
      </c>
      <c r="K92" s="11" t="str">
        <f>IF(E92 ="", "", VLOOKUP(E92, 'Primary Responses'!$E$7:K$392, 7, FALSE))</f>
        <v/>
      </c>
      <c r="L92" s="14"/>
      <c r="M92" s="14"/>
    </row>
    <row r="93" spans="2:13" ht="54" customHeight="1" x14ac:dyDescent="0.2">
      <c r="B93" s="10" t="str">
        <f t="shared" ca="1" si="1"/>
        <v>-</v>
      </c>
      <c r="C93" s="11" t="s">
        <v>761</v>
      </c>
      <c r="D93" s="12" t="s">
        <v>761</v>
      </c>
      <c r="E93" s="9"/>
      <c r="F93" s="13" t="str">
        <f>IF(E93 ="", "", VLOOKUP(E93, 'Primary Responses'!$E$7:K$392, 2, FALSE))</f>
        <v/>
      </c>
      <c r="G93" s="11" t="str">
        <f>IF(E93 ="", "", VLOOKUP(E93, 'Primary Responses'!$E$7:K$392, 3, FALSE))</f>
        <v/>
      </c>
      <c r="H93" s="11" t="str">
        <f>IF(E93 ="", "", VLOOKUP(E93, 'Primary Responses'!$E$7:K$392, 4, FALSE))</f>
        <v/>
      </c>
      <c r="I93" s="11" t="str">
        <f>IF(E93 ="", "", VLOOKUP(E93, 'Primary Responses'!$E$7:K$392, 5, FALSE))</f>
        <v/>
      </c>
      <c r="J93" s="11" t="str">
        <f>IF(E93 ="", "", VLOOKUP(E93, 'Primary Responses'!$E$7:K$392, 6, FALSE))</f>
        <v/>
      </c>
      <c r="K93" s="11" t="str">
        <f>IF(E93 ="", "", VLOOKUP(E93, 'Primary Responses'!$E$7:K$392, 7, FALSE))</f>
        <v/>
      </c>
      <c r="L93" s="14"/>
      <c r="M93" s="14"/>
    </row>
    <row r="94" spans="2:13" ht="54" customHeight="1" x14ac:dyDescent="0.2">
      <c r="B94" s="10" t="str">
        <f t="shared" ca="1" si="1"/>
        <v>-</v>
      </c>
      <c r="C94" s="11" t="s">
        <v>761</v>
      </c>
      <c r="D94" s="12" t="s">
        <v>761</v>
      </c>
      <c r="E94" s="9"/>
      <c r="F94" s="13" t="str">
        <f>IF(E94 ="", "", VLOOKUP(E94, 'Primary Responses'!$E$7:K$392, 2, FALSE))</f>
        <v/>
      </c>
      <c r="G94" s="11" t="str">
        <f>IF(E94 ="", "", VLOOKUP(E94, 'Primary Responses'!$E$7:K$392, 3, FALSE))</f>
        <v/>
      </c>
      <c r="H94" s="11" t="str">
        <f>IF(E94 ="", "", VLOOKUP(E94, 'Primary Responses'!$E$7:K$392, 4, FALSE))</f>
        <v/>
      </c>
      <c r="I94" s="11" t="str">
        <f>IF(E94 ="", "", VLOOKUP(E94, 'Primary Responses'!$E$7:K$392, 5, FALSE))</f>
        <v/>
      </c>
      <c r="J94" s="11" t="str">
        <f>IF(E94 ="", "", VLOOKUP(E94, 'Primary Responses'!$E$7:K$392, 6, FALSE))</f>
        <v/>
      </c>
      <c r="K94" s="11" t="str">
        <f>IF(E94 ="", "", VLOOKUP(E94, 'Primary Responses'!$E$7:K$392, 7, FALSE))</f>
        <v/>
      </c>
      <c r="L94" s="14"/>
      <c r="M94" s="14"/>
    </row>
    <row r="95" spans="2:13" ht="54" customHeight="1" x14ac:dyDescent="0.2">
      <c r="B95" s="10" t="str">
        <f t="shared" ca="1" si="1"/>
        <v>-</v>
      </c>
      <c r="C95" s="11" t="s">
        <v>761</v>
      </c>
      <c r="D95" s="12" t="s">
        <v>761</v>
      </c>
      <c r="E95" s="9"/>
      <c r="F95" s="13" t="str">
        <f>IF(E95 ="", "", VLOOKUP(E95, 'Primary Responses'!$E$7:K$392, 2, FALSE))</f>
        <v/>
      </c>
      <c r="G95" s="11" t="str">
        <f>IF(E95 ="", "", VLOOKUP(E95, 'Primary Responses'!$E$7:K$392, 3, FALSE))</f>
        <v/>
      </c>
      <c r="H95" s="11" t="str">
        <f>IF(E95 ="", "", VLOOKUP(E95, 'Primary Responses'!$E$7:K$392, 4, FALSE))</f>
        <v/>
      </c>
      <c r="I95" s="11" t="str">
        <f>IF(E95 ="", "", VLOOKUP(E95, 'Primary Responses'!$E$7:K$392, 5, FALSE))</f>
        <v/>
      </c>
      <c r="J95" s="11" t="str">
        <f>IF(E95 ="", "", VLOOKUP(E95, 'Primary Responses'!$E$7:K$392, 6, FALSE))</f>
        <v/>
      </c>
      <c r="K95" s="11" t="str">
        <f>IF(E95 ="", "", VLOOKUP(E95, 'Primary Responses'!$E$7:K$392, 7, FALSE))</f>
        <v/>
      </c>
      <c r="L95" s="14"/>
      <c r="M95" s="14"/>
    </row>
    <row r="96" spans="2:13" ht="54" customHeight="1" x14ac:dyDescent="0.2">
      <c r="B96" s="10" t="str">
        <f t="shared" ca="1" si="1"/>
        <v>-</v>
      </c>
      <c r="C96" s="11" t="s">
        <v>761</v>
      </c>
      <c r="D96" s="12" t="s">
        <v>761</v>
      </c>
      <c r="E96" s="9"/>
      <c r="F96" s="13" t="str">
        <f>IF(E96 ="", "", VLOOKUP(E96, 'Primary Responses'!$E$7:K$392, 2, FALSE))</f>
        <v/>
      </c>
      <c r="G96" s="11" t="str">
        <f>IF(E96 ="", "", VLOOKUP(E96, 'Primary Responses'!$E$7:K$392, 3, FALSE))</f>
        <v/>
      </c>
      <c r="H96" s="11" t="str">
        <f>IF(E96 ="", "", VLOOKUP(E96, 'Primary Responses'!$E$7:K$392, 4, FALSE))</f>
        <v/>
      </c>
      <c r="I96" s="11" t="str">
        <f>IF(E96 ="", "", VLOOKUP(E96, 'Primary Responses'!$E$7:K$392, 5, FALSE))</f>
        <v/>
      </c>
      <c r="J96" s="11" t="str">
        <f>IF(E96 ="", "", VLOOKUP(E96, 'Primary Responses'!$E$7:K$392, 6, FALSE))</f>
        <v/>
      </c>
      <c r="K96" s="11" t="str">
        <f>IF(E96 ="", "", VLOOKUP(E96, 'Primary Responses'!$E$7:K$392, 7, FALSE))</f>
        <v/>
      </c>
      <c r="L96" s="14"/>
      <c r="M96" s="14"/>
    </row>
    <row r="97" spans="2:13" ht="54" customHeight="1" x14ac:dyDescent="0.2">
      <c r="B97" s="10" t="str">
        <f t="shared" ca="1" si="1"/>
        <v>-</v>
      </c>
      <c r="C97" s="11" t="s">
        <v>761</v>
      </c>
      <c r="D97" s="12" t="s">
        <v>761</v>
      </c>
      <c r="E97" s="9"/>
      <c r="F97" s="13" t="str">
        <f>IF(E97 ="", "", VLOOKUP(E97, 'Primary Responses'!$E$7:K$392, 2, FALSE))</f>
        <v/>
      </c>
      <c r="G97" s="11" t="str">
        <f>IF(E97 ="", "", VLOOKUP(E97, 'Primary Responses'!$E$7:K$392, 3, FALSE))</f>
        <v/>
      </c>
      <c r="H97" s="11" t="str">
        <f>IF(E97 ="", "", VLOOKUP(E97, 'Primary Responses'!$E$7:K$392, 4, FALSE))</f>
        <v/>
      </c>
      <c r="I97" s="11" t="str">
        <f>IF(E97 ="", "", VLOOKUP(E97, 'Primary Responses'!$E$7:K$392, 5, FALSE))</f>
        <v/>
      </c>
      <c r="J97" s="11" t="str">
        <f>IF(E97 ="", "", VLOOKUP(E97, 'Primary Responses'!$E$7:K$392, 6, FALSE))</f>
        <v/>
      </c>
      <c r="K97" s="11" t="str">
        <f>IF(E97 ="", "", VLOOKUP(E97, 'Primary Responses'!$E$7:K$392, 7, FALSE))</f>
        <v/>
      </c>
      <c r="L97" s="14"/>
      <c r="M97" s="14"/>
    </row>
    <row r="98" spans="2:13" ht="54" customHeight="1" x14ac:dyDescent="0.2">
      <c r="B98" s="10" t="str">
        <f t="shared" ca="1" si="1"/>
        <v>-</v>
      </c>
      <c r="C98" s="11" t="s">
        <v>761</v>
      </c>
      <c r="D98" s="12" t="s">
        <v>761</v>
      </c>
      <c r="E98" s="9"/>
      <c r="F98" s="13" t="str">
        <f>IF(E98 ="", "", VLOOKUP(E98, 'Primary Responses'!$E$7:K$392, 2, FALSE))</f>
        <v/>
      </c>
      <c r="G98" s="11" t="str">
        <f>IF(E98 ="", "", VLOOKUP(E98, 'Primary Responses'!$E$7:K$392, 3, FALSE))</f>
        <v/>
      </c>
      <c r="H98" s="11" t="str">
        <f>IF(E98 ="", "", VLOOKUP(E98, 'Primary Responses'!$E$7:K$392, 4, FALSE))</f>
        <v/>
      </c>
      <c r="I98" s="11" t="str">
        <f>IF(E98 ="", "", VLOOKUP(E98, 'Primary Responses'!$E$7:K$392, 5, FALSE))</f>
        <v/>
      </c>
      <c r="J98" s="11" t="str">
        <f>IF(E98 ="", "", VLOOKUP(E98, 'Primary Responses'!$E$7:K$392, 6, FALSE))</f>
        <v/>
      </c>
      <c r="K98" s="11" t="str">
        <f>IF(E98 ="", "", VLOOKUP(E98, 'Primary Responses'!$E$7:K$392, 7, FALSE))</f>
        <v/>
      </c>
      <c r="L98" s="14"/>
      <c r="M98" s="14"/>
    </row>
    <row r="99" spans="2:13" ht="54" customHeight="1" x14ac:dyDescent="0.2">
      <c r="B99" s="10" t="str">
        <f t="shared" ca="1" si="1"/>
        <v>-</v>
      </c>
      <c r="C99" s="11" t="s">
        <v>761</v>
      </c>
      <c r="D99" s="12" t="s">
        <v>761</v>
      </c>
      <c r="E99" s="9"/>
      <c r="F99" s="13" t="str">
        <f>IF(E99 ="", "", VLOOKUP(E99, 'Primary Responses'!$E$7:K$392, 2, FALSE))</f>
        <v/>
      </c>
      <c r="G99" s="11" t="str">
        <f>IF(E99 ="", "", VLOOKUP(E99, 'Primary Responses'!$E$7:K$392, 3, FALSE))</f>
        <v/>
      </c>
      <c r="H99" s="11" t="str">
        <f>IF(E99 ="", "", VLOOKUP(E99, 'Primary Responses'!$E$7:K$392, 4, FALSE))</f>
        <v/>
      </c>
      <c r="I99" s="11" t="str">
        <f>IF(E99 ="", "", VLOOKUP(E99, 'Primary Responses'!$E$7:K$392, 5, FALSE))</f>
        <v/>
      </c>
      <c r="J99" s="11" t="str">
        <f>IF(E99 ="", "", VLOOKUP(E99, 'Primary Responses'!$E$7:K$392, 6, FALSE))</f>
        <v/>
      </c>
      <c r="K99" s="11" t="str">
        <f>IF(E99 ="", "", VLOOKUP(E99, 'Primary Responses'!$E$7:K$392, 7, FALSE))</f>
        <v/>
      </c>
      <c r="L99" s="14"/>
      <c r="M99" s="14"/>
    </row>
    <row r="100" spans="2:13" ht="54" customHeight="1" x14ac:dyDescent="0.2">
      <c r="B100" s="10" t="str">
        <f t="shared" ca="1" si="1"/>
        <v>-</v>
      </c>
      <c r="C100" s="11" t="s">
        <v>761</v>
      </c>
      <c r="D100" s="12" t="s">
        <v>761</v>
      </c>
      <c r="E100" s="9"/>
      <c r="F100" s="13" t="str">
        <f>IF(E100 ="", "", VLOOKUP(E100, 'Primary Responses'!$E$7:K$392, 2, FALSE))</f>
        <v/>
      </c>
      <c r="G100" s="11" t="str">
        <f>IF(E100 ="", "", VLOOKUP(E100, 'Primary Responses'!$E$7:K$392, 3, FALSE))</f>
        <v/>
      </c>
      <c r="H100" s="11" t="str">
        <f>IF(E100 ="", "", VLOOKUP(E100, 'Primary Responses'!$E$7:K$392, 4, FALSE))</f>
        <v/>
      </c>
      <c r="I100" s="11" t="str">
        <f>IF(E100 ="", "", VLOOKUP(E100, 'Primary Responses'!$E$7:K$392, 5, FALSE))</f>
        <v/>
      </c>
      <c r="J100" s="11" t="str">
        <f>IF(E100 ="", "", VLOOKUP(E100, 'Primary Responses'!$E$7:K$392, 6, FALSE))</f>
        <v/>
      </c>
      <c r="K100" s="11" t="str">
        <f>IF(E100 ="", "", VLOOKUP(E100, 'Primary Responses'!$E$7:K$392, 7, FALSE))</f>
        <v/>
      </c>
      <c r="L100" s="14"/>
      <c r="M100" s="14"/>
    </row>
    <row r="101" spans="2:13" ht="54" customHeight="1" x14ac:dyDescent="0.2">
      <c r="B101" s="10" t="str">
        <f t="shared" ca="1" si="1"/>
        <v>-</v>
      </c>
      <c r="C101" s="11" t="s">
        <v>761</v>
      </c>
      <c r="D101" s="12" t="s">
        <v>761</v>
      </c>
      <c r="E101" s="9"/>
      <c r="F101" s="13" t="str">
        <f>IF(E101 ="", "", VLOOKUP(E101, 'Primary Responses'!$E$7:K$392, 2, FALSE))</f>
        <v/>
      </c>
      <c r="G101" s="11" t="str">
        <f>IF(E101 ="", "", VLOOKUP(E101, 'Primary Responses'!$E$7:K$392, 3, FALSE))</f>
        <v/>
      </c>
      <c r="H101" s="11" t="str">
        <f>IF(E101 ="", "", VLOOKUP(E101, 'Primary Responses'!$E$7:K$392, 4, FALSE))</f>
        <v/>
      </c>
      <c r="I101" s="11" t="str">
        <f>IF(E101 ="", "", VLOOKUP(E101, 'Primary Responses'!$E$7:K$392, 5, FALSE))</f>
        <v/>
      </c>
      <c r="J101" s="11" t="str">
        <f>IF(E101 ="", "", VLOOKUP(E101, 'Primary Responses'!$E$7:K$392, 6, FALSE))</f>
        <v/>
      </c>
      <c r="K101" s="11" t="str">
        <f>IF(E101 ="", "", VLOOKUP(E101, 'Primary Responses'!$E$7:K$392, 7, FALSE))</f>
        <v/>
      </c>
      <c r="L101" s="14"/>
      <c r="M101" s="14"/>
    </row>
    <row r="102" spans="2:13" ht="54" customHeight="1" x14ac:dyDescent="0.2">
      <c r="B102" s="10" t="str">
        <f t="shared" ca="1" si="1"/>
        <v>-</v>
      </c>
      <c r="C102" s="11" t="s">
        <v>761</v>
      </c>
      <c r="D102" s="12" t="s">
        <v>761</v>
      </c>
      <c r="E102" s="9"/>
      <c r="F102" s="13" t="str">
        <f>IF(E102 ="", "", VLOOKUP(E102, 'Primary Responses'!$E$7:K$392, 2, FALSE))</f>
        <v/>
      </c>
      <c r="G102" s="11" t="str">
        <f>IF(E102 ="", "", VLOOKUP(E102, 'Primary Responses'!$E$7:K$392, 3, FALSE))</f>
        <v/>
      </c>
      <c r="H102" s="11" t="str">
        <f>IF(E102 ="", "", VLOOKUP(E102, 'Primary Responses'!$E$7:K$392, 4, FALSE))</f>
        <v/>
      </c>
      <c r="I102" s="11" t="str">
        <f>IF(E102 ="", "", VLOOKUP(E102, 'Primary Responses'!$E$7:K$392, 5, FALSE))</f>
        <v/>
      </c>
      <c r="J102" s="11" t="str">
        <f>IF(E102 ="", "", VLOOKUP(E102, 'Primary Responses'!$E$7:K$392, 6, FALSE))</f>
        <v/>
      </c>
      <c r="K102" s="11" t="str">
        <f>IF(E102 ="", "", VLOOKUP(E102, 'Primary Responses'!$E$7:K$392, 7, FALSE))</f>
        <v/>
      </c>
      <c r="L102" s="14"/>
      <c r="M102" s="14"/>
    </row>
    <row r="103" spans="2:13" ht="54" customHeight="1" x14ac:dyDescent="0.2">
      <c r="B103" s="10" t="str">
        <f t="shared" ca="1" si="1"/>
        <v>-</v>
      </c>
      <c r="C103" s="11" t="s">
        <v>761</v>
      </c>
      <c r="D103" s="12" t="s">
        <v>761</v>
      </c>
      <c r="E103" s="9"/>
      <c r="F103" s="13" t="str">
        <f>IF(E103 ="", "", VLOOKUP(E103, 'Primary Responses'!$E$7:K$392, 2, FALSE))</f>
        <v/>
      </c>
      <c r="G103" s="11" t="str">
        <f>IF(E103 ="", "", VLOOKUP(E103, 'Primary Responses'!$E$7:K$392, 3, FALSE))</f>
        <v/>
      </c>
      <c r="H103" s="11" t="str">
        <f>IF(E103 ="", "", VLOOKUP(E103, 'Primary Responses'!$E$7:K$392, 4, FALSE))</f>
        <v/>
      </c>
      <c r="I103" s="11" t="str">
        <f>IF(E103 ="", "", VLOOKUP(E103, 'Primary Responses'!$E$7:K$392, 5, FALSE))</f>
        <v/>
      </c>
      <c r="J103" s="11" t="str">
        <f>IF(E103 ="", "", VLOOKUP(E103, 'Primary Responses'!$E$7:K$392, 6, FALSE))</f>
        <v/>
      </c>
      <c r="K103" s="11" t="str">
        <f>IF(E103 ="", "", VLOOKUP(E103, 'Primary Responses'!$E$7:K$392, 7, FALSE))</f>
        <v/>
      </c>
      <c r="L103" s="14"/>
      <c r="M103" s="14"/>
    </row>
    <row r="104" spans="2:13" ht="54" customHeight="1" x14ac:dyDescent="0.2">
      <c r="B104" s="10" t="str">
        <f t="shared" ca="1" si="1"/>
        <v>-</v>
      </c>
      <c r="C104" s="11" t="s">
        <v>761</v>
      </c>
      <c r="D104" s="12" t="s">
        <v>761</v>
      </c>
      <c r="E104" s="9"/>
      <c r="F104" s="13" t="str">
        <f>IF(E104 ="", "", VLOOKUP(E104, 'Primary Responses'!$E$7:K$392, 2, FALSE))</f>
        <v/>
      </c>
      <c r="G104" s="11" t="str">
        <f>IF(E104 ="", "", VLOOKUP(E104, 'Primary Responses'!$E$7:K$392, 3, FALSE))</f>
        <v/>
      </c>
      <c r="H104" s="11" t="str">
        <f>IF(E104 ="", "", VLOOKUP(E104, 'Primary Responses'!$E$7:K$392, 4, FALSE))</f>
        <v/>
      </c>
      <c r="I104" s="11" t="str">
        <f>IF(E104 ="", "", VLOOKUP(E104, 'Primary Responses'!$E$7:K$392, 5, FALSE))</f>
        <v/>
      </c>
      <c r="J104" s="11" t="str">
        <f>IF(E104 ="", "", VLOOKUP(E104, 'Primary Responses'!$E$7:K$392, 6, FALSE))</f>
        <v/>
      </c>
      <c r="K104" s="11" t="str">
        <f>IF(E104 ="", "", VLOOKUP(E104, 'Primary Responses'!$E$7:K$392, 7, FALSE))</f>
        <v/>
      </c>
      <c r="L104" s="14"/>
      <c r="M104" s="14"/>
    </row>
    <row r="105" spans="2:13" ht="54" customHeight="1" x14ac:dyDescent="0.2">
      <c r="B105" s="10" t="str">
        <f t="shared" ca="1" si="1"/>
        <v>-</v>
      </c>
      <c r="C105" s="11" t="s">
        <v>761</v>
      </c>
      <c r="D105" s="12" t="s">
        <v>761</v>
      </c>
      <c r="E105" s="9"/>
      <c r="F105" s="13" t="str">
        <f>IF(E105 ="", "", VLOOKUP(E105, 'Primary Responses'!$E$7:K$392, 2, FALSE))</f>
        <v/>
      </c>
      <c r="G105" s="11" t="str">
        <f>IF(E105 ="", "", VLOOKUP(E105, 'Primary Responses'!$E$7:K$392, 3, FALSE))</f>
        <v/>
      </c>
      <c r="H105" s="11" t="str">
        <f>IF(E105 ="", "", VLOOKUP(E105, 'Primary Responses'!$E$7:K$392, 4, FALSE))</f>
        <v/>
      </c>
      <c r="I105" s="11" t="str">
        <f>IF(E105 ="", "", VLOOKUP(E105, 'Primary Responses'!$E$7:K$392, 5, FALSE))</f>
        <v/>
      </c>
      <c r="J105" s="11" t="str">
        <f>IF(E105 ="", "", VLOOKUP(E105, 'Primary Responses'!$E$7:K$392, 6, FALSE))</f>
        <v/>
      </c>
      <c r="K105" s="11" t="str">
        <f>IF(E105 ="", "", VLOOKUP(E105, 'Primary Responses'!$E$7:K$392, 7, FALSE))</f>
        <v/>
      </c>
      <c r="L105" s="14"/>
      <c r="M105" s="14"/>
    </row>
    <row r="106" spans="2:13" ht="54" customHeight="1" x14ac:dyDescent="0.2">
      <c r="B106" s="10" t="str">
        <f t="shared" ca="1" si="1"/>
        <v>-</v>
      </c>
      <c r="C106" s="11" t="s">
        <v>761</v>
      </c>
      <c r="D106" s="12" t="s">
        <v>761</v>
      </c>
      <c r="E106" s="9"/>
      <c r="F106" s="13" t="str">
        <f>IF(E106 ="", "", VLOOKUP(E106, 'Primary Responses'!$E$7:K$392, 2, FALSE))</f>
        <v/>
      </c>
      <c r="G106" s="11" t="str">
        <f>IF(E106 ="", "", VLOOKUP(E106, 'Primary Responses'!$E$7:K$392, 3, FALSE))</f>
        <v/>
      </c>
      <c r="H106" s="11" t="str">
        <f>IF(E106 ="", "", VLOOKUP(E106, 'Primary Responses'!$E$7:K$392, 4, FALSE))</f>
        <v/>
      </c>
      <c r="I106" s="11" t="str">
        <f>IF(E106 ="", "", VLOOKUP(E106, 'Primary Responses'!$E$7:K$392, 5, FALSE))</f>
        <v/>
      </c>
      <c r="J106" s="11" t="str">
        <f>IF(E106 ="", "", VLOOKUP(E106, 'Primary Responses'!$E$7:K$392, 6, FALSE))</f>
        <v/>
      </c>
      <c r="K106" s="11" t="str">
        <f>IF(E106 ="", "", VLOOKUP(E106, 'Primary Responses'!$E$7:K$392, 7, FALSE))</f>
        <v/>
      </c>
      <c r="L106" s="14"/>
      <c r="M106" s="14"/>
    </row>
    <row r="107" spans="2:13" ht="54" customHeight="1" x14ac:dyDescent="0.2">
      <c r="B107" s="10" t="str">
        <f t="shared" ca="1" si="1"/>
        <v>-</v>
      </c>
      <c r="C107" s="11" t="s">
        <v>761</v>
      </c>
      <c r="D107" s="12" t="s">
        <v>761</v>
      </c>
      <c r="E107" s="9"/>
      <c r="F107" s="13" t="str">
        <f>IF(E107 ="", "", VLOOKUP(E107, 'Primary Responses'!$E$7:K$392, 2, FALSE))</f>
        <v/>
      </c>
      <c r="G107" s="11" t="str">
        <f>IF(E107 ="", "", VLOOKUP(E107, 'Primary Responses'!$E$7:K$392, 3, FALSE))</f>
        <v/>
      </c>
      <c r="H107" s="11" t="str">
        <f>IF(E107 ="", "", VLOOKUP(E107, 'Primary Responses'!$E$7:K$392, 4, FALSE))</f>
        <v/>
      </c>
      <c r="I107" s="11" t="str">
        <f>IF(E107 ="", "", VLOOKUP(E107, 'Primary Responses'!$E$7:K$392, 5, FALSE))</f>
        <v/>
      </c>
      <c r="J107" s="11" t="str">
        <f>IF(E107 ="", "", VLOOKUP(E107, 'Primary Responses'!$E$7:K$392, 6, FALSE))</f>
        <v/>
      </c>
      <c r="K107" s="11" t="str">
        <f>IF(E107 ="", "", VLOOKUP(E107, 'Primary Responses'!$E$7:K$392, 7, FALSE))</f>
        <v/>
      </c>
      <c r="L107" s="14"/>
      <c r="M107" s="14"/>
    </row>
    <row r="108" spans="2:13" ht="54" customHeight="1" x14ac:dyDescent="0.2">
      <c r="B108" s="10" t="str">
        <f t="shared" ca="1" si="1"/>
        <v>-</v>
      </c>
      <c r="C108" s="11" t="s">
        <v>761</v>
      </c>
      <c r="D108" s="12" t="s">
        <v>761</v>
      </c>
      <c r="E108" s="9"/>
      <c r="F108" s="13" t="str">
        <f>IF(E108 ="", "", VLOOKUP(E108, 'Primary Responses'!$E$7:K$392, 2, FALSE))</f>
        <v/>
      </c>
      <c r="G108" s="11" t="str">
        <f>IF(E108 ="", "", VLOOKUP(E108, 'Primary Responses'!$E$7:K$392, 3, FALSE))</f>
        <v/>
      </c>
      <c r="H108" s="11" t="str">
        <f>IF(E108 ="", "", VLOOKUP(E108, 'Primary Responses'!$E$7:K$392, 4, FALSE))</f>
        <v/>
      </c>
      <c r="I108" s="11" t="str">
        <f>IF(E108 ="", "", VLOOKUP(E108, 'Primary Responses'!$E$7:K$392, 5, FALSE))</f>
        <v/>
      </c>
      <c r="J108" s="11" t="str">
        <f>IF(E108 ="", "", VLOOKUP(E108, 'Primary Responses'!$E$7:K$392, 6, FALSE))</f>
        <v/>
      </c>
      <c r="K108" s="11" t="str">
        <f>IF(E108 ="", "", VLOOKUP(E108, 'Primary Responses'!$E$7:K$392, 7, FALSE))</f>
        <v/>
      </c>
      <c r="L108" s="14"/>
      <c r="M108" s="14"/>
    </row>
    <row r="109" spans="2:13" ht="54" customHeight="1" x14ac:dyDescent="0.2">
      <c r="B109" s="10" t="str">
        <f t="shared" ca="1" si="1"/>
        <v>-</v>
      </c>
      <c r="C109" s="11" t="s">
        <v>761</v>
      </c>
      <c r="D109" s="12" t="s">
        <v>761</v>
      </c>
      <c r="E109" s="9"/>
      <c r="F109" s="13" t="str">
        <f>IF(E109 ="", "", VLOOKUP(E109, 'Primary Responses'!$E$7:K$392, 2, FALSE))</f>
        <v/>
      </c>
      <c r="G109" s="11" t="str">
        <f>IF(E109 ="", "", VLOOKUP(E109, 'Primary Responses'!$E$7:K$392, 3, FALSE))</f>
        <v/>
      </c>
      <c r="H109" s="11" t="str">
        <f>IF(E109 ="", "", VLOOKUP(E109, 'Primary Responses'!$E$7:K$392, 4, FALSE))</f>
        <v/>
      </c>
      <c r="I109" s="11" t="str">
        <f>IF(E109 ="", "", VLOOKUP(E109, 'Primary Responses'!$E$7:K$392, 5, FALSE))</f>
        <v/>
      </c>
      <c r="J109" s="11" t="str">
        <f>IF(E109 ="", "", VLOOKUP(E109, 'Primary Responses'!$E$7:K$392, 6, FALSE))</f>
        <v/>
      </c>
      <c r="K109" s="11" t="str">
        <f>IF(E109 ="", "", VLOOKUP(E109, 'Primary Responses'!$E$7:K$392, 7, FALSE))</f>
        <v/>
      </c>
      <c r="L109" s="14"/>
      <c r="M109" s="14"/>
    </row>
    <row r="110" spans="2:13" ht="54" customHeight="1" x14ac:dyDescent="0.2">
      <c r="B110" s="10" t="str">
        <f t="shared" ca="1" si="1"/>
        <v>-</v>
      </c>
      <c r="C110" s="11" t="s">
        <v>761</v>
      </c>
      <c r="D110" s="12" t="s">
        <v>761</v>
      </c>
      <c r="E110" s="9"/>
      <c r="F110" s="13" t="str">
        <f>IF(E110 ="", "", VLOOKUP(E110, 'Primary Responses'!$E$7:K$392, 2, FALSE))</f>
        <v/>
      </c>
      <c r="G110" s="11" t="str">
        <f>IF(E110 ="", "", VLOOKUP(E110, 'Primary Responses'!$E$7:K$392, 3, FALSE))</f>
        <v/>
      </c>
      <c r="H110" s="11" t="str">
        <f>IF(E110 ="", "", VLOOKUP(E110, 'Primary Responses'!$E$7:K$392, 4, FALSE))</f>
        <v/>
      </c>
      <c r="I110" s="11" t="str">
        <f>IF(E110 ="", "", VLOOKUP(E110, 'Primary Responses'!$E$7:K$392, 5, FALSE))</f>
        <v/>
      </c>
      <c r="J110" s="11" t="str">
        <f>IF(E110 ="", "", VLOOKUP(E110, 'Primary Responses'!$E$7:K$392, 6, FALSE))</f>
        <v/>
      </c>
      <c r="K110" s="11" t="str">
        <f>IF(E110 ="", "", VLOOKUP(E110, 'Primary Responses'!$E$7:K$392, 7, FALSE))</f>
        <v/>
      </c>
      <c r="L110" s="14"/>
      <c r="M110" s="14"/>
    </row>
    <row r="111" spans="2:13" ht="54" customHeight="1" x14ac:dyDescent="0.2">
      <c r="B111" s="10" t="str">
        <f t="shared" ca="1" si="1"/>
        <v>-</v>
      </c>
      <c r="C111" s="11" t="s">
        <v>761</v>
      </c>
      <c r="D111" s="12" t="s">
        <v>761</v>
      </c>
      <c r="E111" s="9"/>
      <c r="F111" s="13" t="str">
        <f>IF(E111 ="", "", VLOOKUP(E111, 'Primary Responses'!$E$7:K$392, 2, FALSE))</f>
        <v/>
      </c>
      <c r="G111" s="11" t="str">
        <f>IF(E111 ="", "", VLOOKUP(E111, 'Primary Responses'!$E$7:K$392, 3, FALSE))</f>
        <v/>
      </c>
      <c r="H111" s="11" t="str">
        <f>IF(E111 ="", "", VLOOKUP(E111, 'Primary Responses'!$E$7:K$392, 4, FALSE))</f>
        <v/>
      </c>
      <c r="I111" s="11" t="str">
        <f>IF(E111 ="", "", VLOOKUP(E111, 'Primary Responses'!$E$7:K$392, 5, FALSE))</f>
        <v/>
      </c>
      <c r="J111" s="11" t="str">
        <f>IF(E111 ="", "", VLOOKUP(E111, 'Primary Responses'!$E$7:K$392, 6, FALSE))</f>
        <v/>
      </c>
      <c r="K111" s="11" t="str">
        <f>IF(E111 ="", "", VLOOKUP(E111, 'Primary Responses'!$E$7:K$392, 7, FALSE))</f>
        <v/>
      </c>
      <c r="L111" s="14"/>
      <c r="M111" s="14"/>
    </row>
    <row r="112" spans="2:13" ht="54" customHeight="1" x14ac:dyDescent="0.2">
      <c r="B112" s="10" t="str">
        <f t="shared" ca="1" si="1"/>
        <v>-</v>
      </c>
      <c r="C112" s="11" t="s">
        <v>761</v>
      </c>
      <c r="D112" s="12" t="s">
        <v>761</v>
      </c>
      <c r="E112" s="9"/>
      <c r="F112" s="13" t="str">
        <f>IF(E112 ="", "", VLOOKUP(E112, 'Primary Responses'!$E$7:K$392, 2, FALSE))</f>
        <v/>
      </c>
      <c r="G112" s="11" t="str">
        <f>IF(E112 ="", "", VLOOKUP(E112, 'Primary Responses'!$E$7:K$392, 3, FALSE))</f>
        <v/>
      </c>
      <c r="H112" s="11" t="str">
        <f>IF(E112 ="", "", VLOOKUP(E112, 'Primary Responses'!$E$7:K$392, 4, FALSE))</f>
        <v/>
      </c>
      <c r="I112" s="11" t="str">
        <f>IF(E112 ="", "", VLOOKUP(E112, 'Primary Responses'!$E$7:K$392, 5, FALSE))</f>
        <v/>
      </c>
      <c r="J112" s="11" t="str">
        <f>IF(E112 ="", "", VLOOKUP(E112, 'Primary Responses'!$E$7:K$392, 6, FALSE))</f>
        <v/>
      </c>
      <c r="K112" s="11" t="str">
        <f>IF(E112 ="", "", VLOOKUP(E112, 'Primary Responses'!$E$7:K$392, 7, FALSE))</f>
        <v/>
      </c>
      <c r="L112" s="14"/>
      <c r="M112" s="14"/>
    </row>
    <row r="113" spans="2:13" ht="54" customHeight="1" x14ac:dyDescent="0.2">
      <c r="B113" s="10" t="str">
        <f t="shared" ca="1" si="1"/>
        <v>-</v>
      </c>
      <c r="C113" s="11" t="s">
        <v>761</v>
      </c>
      <c r="D113" s="12" t="s">
        <v>761</v>
      </c>
      <c r="E113" s="9"/>
      <c r="F113" s="13" t="str">
        <f>IF(E113 ="", "", VLOOKUP(E113, 'Primary Responses'!$E$7:K$392, 2, FALSE))</f>
        <v/>
      </c>
      <c r="G113" s="11" t="str">
        <f>IF(E113 ="", "", VLOOKUP(E113, 'Primary Responses'!$E$7:K$392, 3, FALSE))</f>
        <v/>
      </c>
      <c r="H113" s="11" t="str">
        <f>IF(E113 ="", "", VLOOKUP(E113, 'Primary Responses'!$E$7:K$392, 4, FALSE))</f>
        <v/>
      </c>
      <c r="I113" s="11" t="str">
        <f>IF(E113 ="", "", VLOOKUP(E113, 'Primary Responses'!$E$7:K$392, 5, FALSE))</f>
        <v/>
      </c>
      <c r="J113" s="11" t="str">
        <f>IF(E113 ="", "", VLOOKUP(E113, 'Primary Responses'!$E$7:K$392, 6, FALSE))</f>
        <v/>
      </c>
      <c r="K113" s="11" t="str">
        <f>IF(E113 ="", "", VLOOKUP(E113, 'Primary Responses'!$E$7:K$392, 7, FALSE))</f>
        <v/>
      </c>
      <c r="L113" s="14"/>
      <c r="M113" s="14"/>
    </row>
    <row r="114" spans="2:13" ht="54" customHeight="1" x14ac:dyDescent="0.2">
      <c r="B114" s="10" t="str">
        <f t="shared" ca="1" si="1"/>
        <v>-</v>
      </c>
      <c r="C114" s="11" t="s">
        <v>761</v>
      </c>
      <c r="D114" s="12" t="s">
        <v>761</v>
      </c>
      <c r="E114" s="9"/>
      <c r="F114" s="13" t="str">
        <f>IF(E114 ="", "", VLOOKUP(E114, 'Primary Responses'!$E$7:K$392, 2, FALSE))</f>
        <v/>
      </c>
      <c r="G114" s="11" t="str">
        <f>IF(E114 ="", "", VLOOKUP(E114, 'Primary Responses'!$E$7:K$392, 3, FALSE))</f>
        <v/>
      </c>
      <c r="H114" s="11" t="str">
        <f>IF(E114 ="", "", VLOOKUP(E114, 'Primary Responses'!$E$7:K$392, 4, FALSE))</f>
        <v/>
      </c>
      <c r="I114" s="11" t="str">
        <f>IF(E114 ="", "", VLOOKUP(E114, 'Primary Responses'!$E$7:K$392, 5, FALSE))</f>
        <v/>
      </c>
      <c r="J114" s="11" t="str">
        <f>IF(E114 ="", "", VLOOKUP(E114, 'Primary Responses'!$E$7:K$392, 6, FALSE))</f>
        <v/>
      </c>
      <c r="K114" s="11" t="str">
        <f>IF(E114 ="", "", VLOOKUP(E114, 'Primary Responses'!$E$7:K$392, 7, FALSE))</f>
        <v/>
      </c>
      <c r="L114" s="14"/>
      <c r="M114" s="14"/>
    </row>
    <row r="115" spans="2:13" ht="54" customHeight="1" x14ac:dyDescent="0.2">
      <c r="B115" s="10" t="str">
        <f t="shared" ca="1" si="1"/>
        <v>-</v>
      </c>
      <c r="C115" s="11" t="s">
        <v>761</v>
      </c>
      <c r="D115" s="12" t="s">
        <v>761</v>
      </c>
      <c r="E115" s="9"/>
      <c r="F115" s="13" t="str">
        <f>IF(E115 ="", "", VLOOKUP(E115, 'Primary Responses'!$E$7:K$392, 2, FALSE))</f>
        <v/>
      </c>
      <c r="G115" s="11" t="str">
        <f>IF(E115 ="", "", VLOOKUP(E115, 'Primary Responses'!$E$7:K$392, 3, FALSE))</f>
        <v/>
      </c>
      <c r="H115" s="11" t="str">
        <f>IF(E115 ="", "", VLOOKUP(E115, 'Primary Responses'!$E$7:K$392, 4, FALSE))</f>
        <v/>
      </c>
      <c r="I115" s="11" t="str">
        <f>IF(E115 ="", "", VLOOKUP(E115, 'Primary Responses'!$E$7:K$392, 5, FALSE))</f>
        <v/>
      </c>
      <c r="J115" s="11" t="str">
        <f>IF(E115 ="", "", VLOOKUP(E115, 'Primary Responses'!$E$7:K$392, 6, FALSE))</f>
        <v/>
      </c>
      <c r="K115" s="11" t="str">
        <f>IF(E115 ="", "", VLOOKUP(E115, 'Primary Responses'!$E$7:K$392, 7, FALSE))</f>
        <v/>
      </c>
      <c r="L115" s="14"/>
      <c r="M115" s="14"/>
    </row>
    <row r="116" spans="2:13" ht="54" customHeight="1" x14ac:dyDescent="0.2">
      <c r="B116" s="10" t="str">
        <f t="shared" ca="1" si="1"/>
        <v>-</v>
      </c>
      <c r="C116" s="11" t="s">
        <v>761</v>
      </c>
      <c r="D116" s="12" t="s">
        <v>761</v>
      </c>
      <c r="E116" s="9"/>
      <c r="F116" s="13" t="str">
        <f>IF(E116 ="", "", VLOOKUP(E116, 'Primary Responses'!$E$7:K$392, 2, FALSE))</f>
        <v/>
      </c>
      <c r="G116" s="11" t="str">
        <f>IF(E116 ="", "", VLOOKUP(E116, 'Primary Responses'!$E$7:K$392, 3, FALSE))</f>
        <v/>
      </c>
      <c r="H116" s="11" t="str">
        <f>IF(E116 ="", "", VLOOKUP(E116, 'Primary Responses'!$E$7:K$392, 4, FALSE))</f>
        <v/>
      </c>
      <c r="I116" s="11" t="str">
        <f>IF(E116 ="", "", VLOOKUP(E116, 'Primary Responses'!$E$7:K$392, 5, FALSE))</f>
        <v/>
      </c>
      <c r="J116" s="11" t="str">
        <f>IF(E116 ="", "", VLOOKUP(E116, 'Primary Responses'!$E$7:K$392, 6, FALSE))</f>
        <v/>
      </c>
      <c r="K116" s="11" t="str">
        <f>IF(E116 ="", "", VLOOKUP(E116, 'Primary Responses'!$E$7:K$392, 7, FALSE))</f>
        <v/>
      </c>
      <c r="L116" s="14"/>
      <c r="M116" s="14"/>
    </row>
    <row r="117" spans="2:13" ht="54" customHeight="1" x14ac:dyDescent="0.2">
      <c r="B117" s="10" t="str">
        <f t="shared" ca="1" si="1"/>
        <v>-</v>
      </c>
      <c r="C117" s="11" t="s">
        <v>761</v>
      </c>
      <c r="D117" s="12" t="s">
        <v>761</v>
      </c>
      <c r="E117" s="9"/>
      <c r="F117" s="13" t="str">
        <f>IF(E117 ="", "", VLOOKUP(E117, 'Primary Responses'!$E$7:K$392, 2, FALSE))</f>
        <v/>
      </c>
      <c r="G117" s="11" t="str">
        <f>IF(E117 ="", "", VLOOKUP(E117, 'Primary Responses'!$E$7:K$392, 3, FALSE))</f>
        <v/>
      </c>
      <c r="H117" s="11" t="str">
        <f>IF(E117 ="", "", VLOOKUP(E117, 'Primary Responses'!$E$7:K$392, 4, FALSE))</f>
        <v/>
      </c>
      <c r="I117" s="11" t="str">
        <f>IF(E117 ="", "", VLOOKUP(E117, 'Primary Responses'!$E$7:K$392, 5, FALSE))</f>
        <v/>
      </c>
      <c r="J117" s="11" t="str">
        <f>IF(E117 ="", "", VLOOKUP(E117, 'Primary Responses'!$E$7:K$392, 6, FALSE))</f>
        <v/>
      </c>
      <c r="K117" s="11" t="str">
        <f>IF(E117 ="", "", VLOOKUP(E117, 'Primary Responses'!$E$7:K$392, 7, FALSE))</f>
        <v/>
      </c>
      <c r="L117" s="14"/>
      <c r="M117" s="14"/>
    </row>
    <row r="118" spans="2:13" ht="54" customHeight="1" x14ac:dyDescent="0.2">
      <c r="B118" s="10" t="str">
        <f t="shared" ca="1" si="1"/>
        <v>-</v>
      </c>
      <c r="C118" s="11" t="s">
        <v>761</v>
      </c>
      <c r="D118" s="12" t="s">
        <v>761</v>
      </c>
      <c r="E118" s="9"/>
      <c r="F118" s="13" t="str">
        <f>IF(E118 ="", "", VLOOKUP(E118, 'Primary Responses'!$E$7:K$392, 2, FALSE))</f>
        <v/>
      </c>
      <c r="G118" s="11" t="str">
        <f>IF(E118 ="", "", VLOOKUP(E118, 'Primary Responses'!$E$7:K$392, 3, FALSE))</f>
        <v/>
      </c>
      <c r="H118" s="11" t="str">
        <f>IF(E118 ="", "", VLOOKUP(E118, 'Primary Responses'!$E$7:K$392, 4, FALSE))</f>
        <v/>
      </c>
      <c r="I118" s="11" t="str">
        <f>IF(E118 ="", "", VLOOKUP(E118, 'Primary Responses'!$E$7:K$392, 5, FALSE))</f>
        <v/>
      </c>
      <c r="J118" s="11" t="str">
        <f>IF(E118 ="", "", VLOOKUP(E118, 'Primary Responses'!$E$7:K$392, 6, FALSE))</f>
        <v/>
      </c>
      <c r="K118" s="11" t="str">
        <f>IF(E118 ="", "", VLOOKUP(E118, 'Primary Responses'!$E$7:K$392, 7, FALSE))</f>
        <v/>
      </c>
      <c r="L118" s="14"/>
      <c r="M118" s="14"/>
    </row>
    <row r="119" spans="2:13" ht="54" customHeight="1" x14ac:dyDescent="0.2">
      <c r="B119" s="10" t="str">
        <f t="shared" ca="1" si="1"/>
        <v>-</v>
      </c>
      <c r="C119" s="11" t="s">
        <v>761</v>
      </c>
      <c r="D119" s="12" t="s">
        <v>761</v>
      </c>
      <c r="E119" s="9"/>
      <c r="F119" s="13" t="str">
        <f>IF(E119 ="", "", VLOOKUP(E119, 'Primary Responses'!$E$7:K$392, 2, FALSE))</f>
        <v/>
      </c>
      <c r="G119" s="11" t="str">
        <f>IF(E119 ="", "", VLOOKUP(E119, 'Primary Responses'!$E$7:K$392, 3, FALSE))</f>
        <v/>
      </c>
      <c r="H119" s="11" t="str">
        <f>IF(E119 ="", "", VLOOKUP(E119, 'Primary Responses'!$E$7:K$392, 4, FALSE))</f>
        <v/>
      </c>
      <c r="I119" s="11" t="str">
        <f>IF(E119 ="", "", VLOOKUP(E119, 'Primary Responses'!$E$7:K$392, 5, FALSE))</f>
        <v/>
      </c>
      <c r="J119" s="11" t="str">
        <f>IF(E119 ="", "", VLOOKUP(E119, 'Primary Responses'!$E$7:K$392, 6, FALSE))</f>
        <v/>
      </c>
      <c r="K119" s="11" t="str">
        <f>IF(E119 ="", "", VLOOKUP(E119, 'Primary Responses'!$E$7:K$392, 7, FALSE))</f>
        <v/>
      </c>
      <c r="L119" s="14"/>
      <c r="M119" s="14"/>
    </row>
    <row r="120" spans="2:13" ht="54" customHeight="1" x14ac:dyDescent="0.2">
      <c r="B120" s="10" t="str">
        <f t="shared" ca="1" si="1"/>
        <v>-</v>
      </c>
      <c r="C120" s="11" t="s">
        <v>761</v>
      </c>
      <c r="D120" s="12" t="s">
        <v>761</v>
      </c>
      <c r="E120" s="9"/>
      <c r="F120" s="13" t="str">
        <f>IF(E120 ="", "", VLOOKUP(E120, 'Primary Responses'!$E$7:K$392, 2, FALSE))</f>
        <v/>
      </c>
      <c r="G120" s="11" t="str">
        <f>IF(E120 ="", "", VLOOKUP(E120, 'Primary Responses'!$E$7:K$392, 3, FALSE))</f>
        <v/>
      </c>
      <c r="H120" s="11" t="str">
        <f>IF(E120 ="", "", VLOOKUP(E120, 'Primary Responses'!$E$7:K$392, 4, FALSE))</f>
        <v/>
      </c>
      <c r="I120" s="11" t="str">
        <f>IF(E120 ="", "", VLOOKUP(E120, 'Primary Responses'!$E$7:K$392, 5, FALSE))</f>
        <v/>
      </c>
      <c r="J120" s="11" t="str">
        <f>IF(E120 ="", "", VLOOKUP(E120, 'Primary Responses'!$E$7:K$392, 6, FALSE))</f>
        <v/>
      </c>
      <c r="K120" s="11" t="str">
        <f>IF(E120 ="", "", VLOOKUP(E120, 'Primary Responses'!$E$7:K$392, 7, FALSE))</f>
        <v/>
      </c>
      <c r="L120" s="14"/>
      <c r="M120" s="14"/>
    </row>
    <row r="121" spans="2:13" ht="54" customHeight="1" x14ac:dyDescent="0.2">
      <c r="B121" s="10" t="str">
        <f t="shared" ca="1" si="1"/>
        <v>-</v>
      </c>
      <c r="C121" s="11" t="s">
        <v>761</v>
      </c>
      <c r="D121" s="12" t="s">
        <v>761</v>
      </c>
      <c r="E121" s="9"/>
      <c r="F121" s="13" t="str">
        <f>IF(E121 ="", "", VLOOKUP(E121, 'Primary Responses'!$E$7:K$392, 2, FALSE))</f>
        <v/>
      </c>
      <c r="G121" s="11" t="str">
        <f>IF(E121 ="", "", VLOOKUP(E121, 'Primary Responses'!$E$7:K$392, 3, FALSE))</f>
        <v/>
      </c>
      <c r="H121" s="11" t="str">
        <f>IF(E121 ="", "", VLOOKUP(E121, 'Primary Responses'!$E$7:K$392, 4, FALSE))</f>
        <v/>
      </c>
      <c r="I121" s="11" t="str">
        <f>IF(E121 ="", "", VLOOKUP(E121, 'Primary Responses'!$E$7:K$392, 5, FALSE))</f>
        <v/>
      </c>
      <c r="J121" s="11" t="str">
        <f>IF(E121 ="", "", VLOOKUP(E121, 'Primary Responses'!$E$7:K$392, 6, FALSE))</f>
        <v/>
      </c>
      <c r="K121" s="11" t="str">
        <f>IF(E121 ="", "", VLOOKUP(E121, 'Primary Responses'!$E$7:K$392, 7, FALSE))</f>
        <v/>
      </c>
      <c r="L121" s="14"/>
      <c r="M121" s="14"/>
    </row>
    <row r="122" spans="2:13" ht="54" customHeight="1" x14ac:dyDescent="0.2">
      <c r="B122" s="10" t="str">
        <f t="shared" ca="1" si="1"/>
        <v>-</v>
      </c>
      <c r="C122" s="11" t="s">
        <v>761</v>
      </c>
      <c r="D122" s="12" t="s">
        <v>761</v>
      </c>
      <c r="E122" s="9"/>
      <c r="F122" s="13" t="str">
        <f>IF(E122 ="", "", VLOOKUP(E122, 'Primary Responses'!$E$7:K$392, 2, FALSE))</f>
        <v/>
      </c>
      <c r="G122" s="11" t="str">
        <f>IF(E122 ="", "", VLOOKUP(E122, 'Primary Responses'!$E$7:K$392, 3, FALSE))</f>
        <v/>
      </c>
      <c r="H122" s="11" t="str">
        <f>IF(E122 ="", "", VLOOKUP(E122, 'Primary Responses'!$E$7:K$392, 4, FALSE))</f>
        <v/>
      </c>
      <c r="I122" s="11" t="str">
        <f>IF(E122 ="", "", VLOOKUP(E122, 'Primary Responses'!$E$7:K$392, 5, FALSE))</f>
        <v/>
      </c>
      <c r="J122" s="11" t="str">
        <f>IF(E122 ="", "", VLOOKUP(E122, 'Primary Responses'!$E$7:K$392, 6, FALSE))</f>
        <v/>
      </c>
      <c r="K122" s="11" t="str">
        <f>IF(E122 ="", "", VLOOKUP(E122, 'Primary Responses'!$E$7:K$392, 7, FALSE))</f>
        <v/>
      </c>
      <c r="L122" s="14"/>
      <c r="M122" s="14"/>
    </row>
    <row r="123" spans="2:13" ht="54" customHeight="1" x14ac:dyDescent="0.2">
      <c r="B123" s="10" t="str">
        <f t="shared" ca="1" si="1"/>
        <v>-</v>
      </c>
      <c r="C123" s="11" t="s">
        <v>761</v>
      </c>
      <c r="D123" s="12" t="s">
        <v>761</v>
      </c>
      <c r="E123" s="9"/>
      <c r="F123" s="13" t="str">
        <f>IF(E123 ="", "", VLOOKUP(E123, 'Primary Responses'!$E$7:K$392, 2, FALSE))</f>
        <v/>
      </c>
      <c r="G123" s="11" t="str">
        <f>IF(E123 ="", "", VLOOKUP(E123, 'Primary Responses'!$E$7:K$392, 3, FALSE))</f>
        <v/>
      </c>
      <c r="H123" s="11" t="str">
        <f>IF(E123 ="", "", VLOOKUP(E123, 'Primary Responses'!$E$7:K$392, 4, FALSE))</f>
        <v/>
      </c>
      <c r="I123" s="11" t="str">
        <f>IF(E123 ="", "", VLOOKUP(E123, 'Primary Responses'!$E$7:K$392, 5, FALSE))</f>
        <v/>
      </c>
      <c r="J123" s="11" t="str">
        <f>IF(E123 ="", "", VLOOKUP(E123, 'Primary Responses'!$E$7:K$392, 6, FALSE))</f>
        <v/>
      </c>
      <c r="K123" s="11" t="str">
        <f>IF(E123 ="", "", VLOOKUP(E123, 'Primary Responses'!$E$7:K$392, 7, FALSE))</f>
        <v/>
      </c>
      <c r="L123" s="14"/>
      <c r="M123" s="14"/>
    </row>
    <row r="124" spans="2:13" ht="54" customHeight="1" x14ac:dyDescent="0.2">
      <c r="B124" s="10" t="str">
        <f t="shared" ca="1" si="1"/>
        <v>-</v>
      </c>
      <c r="C124" s="11" t="s">
        <v>761</v>
      </c>
      <c r="D124" s="12" t="s">
        <v>761</v>
      </c>
      <c r="E124" s="9"/>
      <c r="F124" s="13" t="str">
        <f>IF(E124 ="", "", VLOOKUP(E124, 'Primary Responses'!$E$7:K$392, 2, FALSE))</f>
        <v/>
      </c>
      <c r="G124" s="11" t="str">
        <f>IF(E124 ="", "", VLOOKUP(E124, 'Primary Responses'!$E$7:K$392, 3, FALSE))</f>
        <v/>
      </c>
      <c r="H124" s="11" t="str">
        <f>IF(E124 ="", "", VLOOKUP(E124, 'Primary Responses'!$E$7:K$392, 4, FALSE))</f>
        <v/>
      </c>
      <c r="I124" s="11" t="str">
        <f>IF(E124 ="", "", VLOOKUP(E124, 'Primary Responses'!$E$7:K$392, 5, FALSE))</f>
        <v/>
      </c>
      <c r="J124" s="11" t="str">
        <f>IF(E124 ="", "", VLOOKUP(E124, 'Primary Responses'!$E$7:K$392, 6, FALSE))</f>
        <v/>
      </c>
      <c r="K124" s="11" t="str">
        <f>IF(E124 ="", "", VLOOKUP(E124, 'Primary Responses'!$E$7:K$392, 7, FALSE))</f>
        <v/>
      </c>
      <c r="L124" s="14"/>
      <c r="M124" s="14"/>
    </row>
    <row r="125" spans="2:13" ht="54" customHeight="1" x14ac:dyDescent="0.2">
      <c r="B125" s="10" t="str">
        <f t="shared" ca="1" si="1"/>
        <v>-</v>
      </c>
      <c r="C125" s="11" t="s">
        <v>761</v>
      </c>
      <c r="D125" s="12" t="s">
        <v>761</v>
      </c>
      <c r="E125" s="9"/>
      <c r="F125" s="13" t="str">
        <f>IF(E125 ="", "", VLOOKUP(E125, 'Primary Responses'!$E$7:K$392, 2, FALSE))</f>
        <v/>
      </c>
      <c r="G125" s="11" t="str">
        <f>IF(E125 ="", "", VLOOKUP(E125, 'Primary Responses'!$E$7:K$392, 3, FALSE))</f>
        <v/>
      </c>
      <c r="H125" s="11" t="str">
        <f>IF(E125 ="", "", VLOOKUP(E125, 'Primary Responses'!$E$7:K$392, 4, FALSE))</f>
        <v/>
      </c>
      <c r="I125" s="11" t="str">
        <f>IF(E125 ="", "", VLOOKUP(E125, 'Primary Responses'!$E$7:K$392, 5, FALSE))</f>
        <v/>
      </c>
      <c r="J125" s="11" t="str">
        <f>IF(E125 ="", "", VLOOKUP(E125, 'Primary Responses'!$E$7:K$392, 6, FALSE))</f>
        <v/>
      </c>
      <c r="K125" s="11" t="str">
        <f>IF(E125 ="", "", VLOOKUP(E125, 'Primary Responses'!$E$7:K$392, 7, FALSE))</f>
        <v/>
      </c>
      <c r="L125" s="14"/>
      <c r="M125" s="14"/>
    </row>
    <row r="126" spans="2:13" ht="54" customHeight="1" x14ac:dyDescent="0.2">
      <c r="B126" s="10" t="str">
        <f t="shared" ca="1" si="1"/>
        <v>-</v>
      </c>
      <c r="C126" s="11" t="s">
        <v>761</v>
      </c>
      <c r="D126" s="12" t="s">
        <v>761</v>
      </c>
      <c r="E126" s="9"/>
      <c r="F126" s="13" t="str">
        <f>IF(E126 ="", "", VLOOKUP(E126, 'Primary Responses'!$E$7:K$392, 2, FALSE))</f>
        <v/>
      </c>
      <c r="G126" s="11" t="str">
        <f>IF(E126 ="", "", VLOOKUP(E126, 'Primary Responses'!$E$7:K$392, 3, FALSE))</f>
        <v/>
      </c>
      <c r="H126" s="11" t="str">
        <f>IF(E126 ="", "", VLOOKUP(E126, 'Primary Responses'!$E$7:K$392, 4, FALSE))</f>
        <v/>
      </c>
      <c r="I126" s="11" t="str">
        <f>IF(E126 ="", "", VLOOKUP(E126, 'Primary Responses'!$E$7:K$392, 5, FALSE))</f>
        <v/>
      </c>
      <c r="J126" s="11" t="str">
        <f>IF(E126 ="", "", VLOOKUP(E126, 'Primary Responses'!$E$7:K$392, 6, FALSE))</f>
        <v/>
      </c>
      <c r="K126" s="11" t="str">
        <f>IF(E126 ="", "", VLOOKUP(E126, 'Primary Responses'!$E$7:K$392, 7, FALSE))</f>
        <v/>
      </c>
      <c r="L126" s="14"/>
      <c r="M126" s="14"/>
    </row>
    <row r="127" spans="2:13" ht="54" customHeight="1" x14ac:dyDescent="0.2">
      <c r="B127" s="10" t="str">
        <f t="shared" ca="1" si="1"/>
        <v>-</v>
      </c>
      <c r="C127" s="11" t="s">
        <v>761</v>
      </c>
      <c r="D127" s="12" t="s">
        <v>761</v>
      </c>
      <c r="E127" s="9"/>
      <c r="F127" s="13" t="str">
        <f>IF(E127 ="", "", VLOOKUP(E127, 'Primary Responses'!$E$7:K$392, 2, FALSE))</f>
        <v/>
      </c>
      <c r="G127" s="11" t="str">
        <f>IF(E127 ="", "", VLOOKUP(E127, 'Primary Responses'!$E$7:K$392, 3, FALSE))</f>
        <v/>
      </c>
      <c r="H127" s="11" t="str">
        <f>IF(E127 ="", "", VLOOKUP(E127, 'Primary Responses'!$E$7:K$392, 4, FALSE))</f>
        <v/>
      </c>
      <c r="I127" s="11" t="str">
        <f>IF(E127 ="", "", VLOOKUP(E127, 'Primary Responses'!$E$7:K$392, 5, FALSE))</f>
        <v/>
      </c>
      <c r="J127" s="11" t="str">
        <f>IF(E127 ="", "", VLOOKUP(E127, 'Primary Responses'!$E$7:K$392, 6, FALSE))</f>
        <v/>
      </c>
      <c r="K127" s="11" t="str">
        <f>IF(E127 ="", "", VLOOKUP(E127, 'Primary Responses'!$E$7:K$392, 7, FALSE))</f>
        <v/>
      </c>
      <c r="L127" s="14"/>
      <c r="M127" s="14"/>
    </row>
    <row r="128" spans="2:13" ht="54" customHeight="1" x14ac:dyDescent="0.2">
      <c r="B128" s="10" t="str">
        <f t="shared" ca="1" si="1"/>
        <v>-</v>
      </c>
      <c r="C128" s="11" t="s">
        <v>761</v>
      </c>
      <c r="D128" s="12" t="s">
        <v>761</v>
      </c>
      <c r="E128" s="9"/>
      <c r="F128" s="13" t="str">
        <f>IF(E128 ="", "", VLOOKUP(E128, 'Primary Responses'!$E$7:K$392, 2, FALSE))</f>
        <v/>
      </c>
      <c r="G128" s="11" t="str">
        <f>IF(E128 ="", "", VLOOKUP(E128, 'Primary Responses'!$E$7:K$392, 3, FALSE))</f>
        <v/>
      </c>
      <c r="H128" s="11" t="str">
        <f>IF(E128 ="", "", VLOOKUP(E128, 'Primary Responses'!$E$7:K$392, 4, FALSE))</f>
        <v/>
      </c>
      <c r="I128" s="11" t="str">
        <f>IF(E128 ="", "", VLOOKUP(E128, 'Primary Responses'!$E$7:K$392, 5, FALSE))</f>
        <v/>
      </c>
      <c r="J128" s="11" t="str">
        <f>IF(E128 ="", "", VLOOKUP(E128, 'Primary Responses'!$E$7:K$392, 6, FALSE))</f>
        <v/>
      </c>
      <c r="K128" s="11" t="str">
        <f>IF(E128 ="", "", VLOOKUP(E128, 'Primary Responses'!$E$7:K$392, 7, FALSE))</f>
        <v/>
      </c>
      <c r="L128" s="14"/>
      <c r="M128" s="14"/>
    </row>
    <row r="129" spans="2:13" ht="54" customHeight="1" x14ac:dyDescent="0.2">
      <c r="B129" s="10" t="str">
        <f t="shared" ca="1" si="1"/>
        <v>-</v>
      </c>
      <c r="C129" s="11" t="s">
        <v>761</v>
      </c>
      <c r="D129" s="12" t="s">
        <v>761</v>
      </c>
      <c r="E129" s="9"/>
      <c r="F129" s="13" t="str">
        <f>IF(E129 ="", "", VLOOKUP(E129, 'Primary Responses'!$E$7:K$392, 2, FALSE))</f>
        <v/>
      </c>
      <c r="G129" s="11" t="str">
        <f>IF(E129 ="", "", VLOOKUP(E129, 'Primary Responses'!$E$7:K$392, 3, FALSE))</f>
        <v/>
      </c>
      <c r="H129" s="11" t="str">
        <f>IF(E129 ="", "", VLOOKUP(E129, 'Primary Responses'!$E$7:K$392, 4, FALSE))</f>
        <v/>
      </c>
      <c r="I129" s="11" t="str">
        <f>IF(E129 ="", "", VLOOKUP(E129, 'Primary Responses'!$E$7:K$392, 5, FALSE))</f>
        <v/>
      </c>
      <c r="J129" s="11" t="str">
        <f>IF(E129 ="", "", VLOOKUP(E129, 'Primary Responses'!$E$7:K$392, 6, FALSE))</f>
        <v/>
      </c>
      <c r="K129" s="11" t="str">
        <f>IF(E129 ="", "", VLOOKUP(E129, 'Primary Responses'!$E$7:K$392, 7, FALSE))</f>
        <v/>
      </c>
      <c r="L129" s="14"/>
      <c r="M129" s="14"/>
    </row>
    <row r="130" spans="2:13" ht="54" customHeight="1" x14ac:dyDescent="0.2">
      <c r="B130" s="10" t="str">
        <f t="shared" ca="1" si="1"/>
        <v>-</v>
      </c>
      <c r="C130" s="11" t="s">
        <v>761</v>
      </c>
      <c r="D130" s="12" t="s">
        <v>761</v>
      </c>
      <c r="E130" s="9"/>
      <c r="F130" s="13" t="str">
        <f>IF(E130 ="", "", VLOOKUP(E130, 'Primary Responses'!$E$7:K$392, 2, FALSE))</f>
        <v/>
      </c>
      <c r="G130" s="11" t="str">
        <f>IF(E130 ="", "", VLOOKUP(E130, 'Primary Responses'!$E$7:K$392, 3, FALSE))</f>
        <v/>
      </c>
      <c r="H130" s="11" t="str">
        <f>IF(E130 ="", "", VLOOKUP(E130, 'Primary Responses'!$E$7:K$392, 4, FALSE))</f>
        <v/>
      </c>
      <c r="I130" s="11" t="str">
        <f>IF(E130 ="", "", VLOOKUP(E130, 'Primary Responses'!$E$7:K$392, 5, FALSE))</f>
        <v/>
      </c>
      <c r="J130" s="11" t="str">
        <f>IF(E130 ="", "", VLOOKUP(E130, 'Primary Responses'!$E$7:K$392, 6, FALSE))</f>
        <v/>
      </c>
      <c r="K130" s="11" t="str">
        <f>IF(E130 ="", "", VLOOKUP(E130, 'Primary Responses'!$E$7:K$392, 7, FALSE))</f>
        <v/>
      </c>
      <c r="L130" s="14"/>
      <c r="M130" s="14"/>
    </row>
    <row r="131" spans="2:13" ht="54" customHeight="1" x14ac:dyDescent="0.2">
      <c r="B131" s="10" t="str">
        <f t="shared" ca="1" si="1"/>
        <v>-</v>
      </c>
      <c r="C131" s="11" t="s">
        <v>761</v>
      </c>
      <c r="D131" s="12" t="s">
        <v>761</v>
      </c>
      <c r="E131" s="9"/>
      <c r="F131" s="13" t="str">
        <f>IF(E131 ="", "", VLOOKUP(E131, 'Primary Responses'!$E$7:K$392, 2, FALSE))</f>
        <v/>
      </c>
      <c r="G131" s="11" t="str">
        <f>IF(E131 ="", "", VLOOKUP(E131, 'Primary Responses'!$E$7:K$392, 3, FALSE))</f>
        <v/>
      </c>
      <c r="H131" s="11" t="str">
        <f>IF(E131 ="", "", VLOOKUP(E131, 'Primary Responses'!$E$7:K$392, 4, FALSE))</f>
        <v/>
      </c>
      <c r="I131" s="11" t="str">
        <f>IF(E131 ="", "", VLOOKUP(E131, 'Primary Responses'!$E$7:K$392, 5, FALSE))</f>
        <v/>
      </c>
      <c r="J131" s="11" t="str">
        <f>IF(E131 ="", "", VLOOKUP(E131, 'Primary Responses'!$E$7:K$392, 6, FALSE))</f>
        <v/>
      </c>
      <c r="K131" s="11" t="str">
        <f>IF(E131 ="", "", VLOOKUP(E131, 'Primary Responses'!$E$7:K$392, 7, FALSE))</f>
        <v/>
      </c>
      <c r="L131" s="14"/>
      <c r="M131" s="14"/>
    </row>
    <row r="132" spans="2:13" ht="54" customHeight="1" x14ac:dyDescent="0.2">
      <c r="B132" s="10" t="str">
        <f t="shared" ca="1" si="1"/>
        <v>-</v>
      </c>
      <c r="C132" s="11" t="s">
        <v>761</v>
      </c>
      <c r="D132" s="12" t="s">
        <v>761</v>
      </c>
      <c r="E132" s="9"/>
      <c r="F132" s="13" t="str">
        <f>IF(E132 ="", "", VLOOKUP(E132, 'Primary Responses'!$E$7:K$392, 2, FALSE))</f>
        <v/>
      </c>
      <c r="G132" s="11" t="str">
        <f>IF(E132 ="", "", VLOOKUP(E132, 'Primary Responses'!$E$7:K$392, 3, FALSE))</f>
        <v/>
      </c>
      <c r="H132" s="11" t="str">
        <f>IF(E132 ="", "", VLOOKUP(E132, 'Primary Responses'!$E$7:K$392, 4, FALSE))</f>
        <v/>
      </c>
      <c r="I132" s="11" t="str">
        <f>IF(E132 ="", "", VLOOKUP(E132, 'Primary Responses'!$E$7:K$392, 5, FALSE))</f>
        <v/>
      </c>
      <c r="J132" s="11" t="str">
        <f>IF(E132 ="", "", VLOOKUP(E132, 'Primary Responses'!$E$7:K$392, 6, FALSE))</f>
        <v/>
      </c>
      <c r="K132" s="11" t="str">
        <f>IF(E132 ="", "", VLOOKUP(E132, 'Primary Responses'!$E$7:K$392, 7, FALSE))</f>
        <v/>
      </c>
      <c r="L132" s="14"/>
      <c r="M132" s="14"/>
    </row>
    <row r="133" spans="2:13" ht="54" customHeight="1" x14ac:dyDescent="0.2">
      <c r="B133" s="10" t="str">
        <f t="shared" ca="1" si="1"/>
        <v>-</v>
      </c>
      <c r="C133" s="11" t="s">
        <v>761</v>
      </c>
      <c r="D133" s="12" t="s">
        <v>761</v>
      </c>
      <c r="E133" s="9"/>
      <c r="F133" s="13" t="str">
        <f>IF(E133 ="", "", VLOOKUP(E133, 'Primary Responses'!$E$7:K$392, 2, FALSE))</f>
        <v/>
      </c>
      <c r="G133" s="11" t="str">
        <f>IF(E133 ="", "", VLOOKUP(E133, 'Primary Responses'!$E$7:K$392, 3, FALSE))</f>
        <v/>
      </c>
      <c r="H133" s="11" t="str">
        <f>IF(E133 ="", "", VLOOKUP(E133, 'Primary Responses'!$E$7:K$392, 4, FALSE))</f>
        <v/>
      </c>
      <c r="I133" s="11" t="str">
        <f>IF(E133 ="", "", VLOOKUP(E133, 'Primary Responses'!$E$7:K$392, 5, FALSE))</f>
        <v/>
      </c>
      <c r="J133" s="11" t="str">
        <f>IF(E133 ="", "", VLOOKUP(E133, 'Primary Responses'!$E$7:K$392, 6, FALSE))</f>
        <v/>
      </c>
      <c r="K133" s="11" t="str">
        <f>IF(E133 ="", "", VLOOKUP(E133, 'Primary Responses'!$E$7:K$392, 7, FALSE))</f>
        <v/>
      </c>
      <c r="L133" s="14"/>
      <c r="M133" s="14"/>
    </row>
    <row r="134" spans="2:13" ht="54" customHeight="1" x14ac:dyDescent="0.2">
      <c r="B134" s="10" t="str">
        <f t="shared" ca="1" si="1"/>
        <v>-</v>
      </c>
      <c r="C134" s="11" t="s">
        <v>761</v>
      </c>
      <c r="D134" s="12" t="s">
        <v>761</v>
      </c>
      <c r="E134" s="9"/>
      <c r="F134" s="13" t="str">
        <f>IF(E134 ="", "", VLOOKUP(E134, 'Primary Responses'!$E$7:K$392, 2, FALSE))</f>
        <v/>
      </c>
      <c r="G134" s="11" t="str">
        <f>IF(E134 ="", "", VLOOKUP(E134, 'Primary Responses'!$E$7:K$392, 3, FALSE))</f>
        <v/>
      </c>
      <c r="H134" s="11" t="str">
        <f>IF(E134 ="", "", VLOOKUP(E134, 'Primary Responses'!$E$7:K$392, 4, FALSE))</f>
        <v/>
      </c>
      <c r="I134" s="11" t="str">
        <f>IF(E134 ="", "", VLOOKUP(E134, 'Primary Responses'!$E$7:K$392, 5, FALSE))</f>
        <v/>
      </c>
      <c r="J134" s="11" t="str">
        <f>IF(E134 ="", "", VLOOKUP(E134, 'Primary Responses'!$E$7:K$392, 6, FALSE))</f>
        <v/>
      </c>
      <c r="K134" s="11" t="str">
        <f>IF(E134 ="", "", VLOOKUP(E134, 'Primary Responses'!$E$7:K$392, 7, FALSE))</f>
        <v/>
      </c>
      <c r="L134" s="14"/>
      <c r="M134" s="14"/>
    </row>
    <row r="135" spans="2:13" ht="54" customHeight="1" x14ac:dyDescent="0.2">
      <c r="B135" s="10" t="str">
        <f t="shared" ref="B135:B198" ca="1" si="2">IF(ISBLANK(E135), IF(NOT(AND(ISBLANK($L135), ISBLANK($M135))), "Error: Please provide a value in the '#' column", "-"), IFERROR("Error: Missing value for '" &amp; INDIRECT(ADDRESS(5, (12 + MATCH(TRUE, INDEX(ISBLANK(L135:M135), 0, 0), 0) - 1))) &amp; "' in cell " &amp; ADDRESS(ROW(), (12 + MATCH(TRUE, INDEX(ISBLANK(L135:M135), 0, 0), 0) - 1), 4), "Success: All values provided"))</f>
        <v>-</v>
      </c>
      <c r="C135" s="11" t="s">
        <v>761</v>
      </c>
      <c r="D135" s="12" t="s">
        <v>761</v>
      </c>
      <c r="E135" s="9"/>
      <c r="F135" s="13" t="str">
        <f>IF(E135 ="", "", VLOOKUP(E135, 'Primary Responses'!$E$7:K$392, 2, FALSE))</f>
        <v/>
      </c>
      <c r="G135" s="11" t="str">
        <f>IF(E135 ="", "", VLOOKUP(E135, 'Primary Responses'!$E$7:K$392, 3, FALSE))</f>
        <v/>
      </c>
      <c r="H135" s="11" t="str">
        <f>IF(E135 ="", "", VLOOKUP(E135, 'Primary Responses'!$E$7:K$392, 4, FALSE))</f>
        <v/>
      </c>
      <c r="I135" s="11" t="str">
        <f>IF(E135 ="", "", VLOOKUP(E135, 'Primary Responses'!$E$7:K$392, 5, FALSE))</f>
        <v/>
      </c>
      <c r="J135" s="11" t="str">
        <f>IF(E135 ="", "", VLOOKUP(E135, 'Primary Responses'!$E$7:K$392, 6, FALSE))</f>
        <v/>
      </c>
      <c r="K135" s="11" t="str">
        <f>IF(E135 ="", "", VLOOKUP(E135, 'Primary Responses'!$E$7:K$392, 7, FALSE))</f>
        <v/>
      </c>
      <c r="L135" s="14"/>
      <c r="M135" s="14"/>
    </row>
    <row r="136" spans="2:13" ht="54" customHeight="1" x14ac:dyDescent="0.2">
      <c r="B136" s="10" t="str">
        <f t="shared" ca="1" si="2"/>
        <v>-</v>
      </c>
      <c r="C136" s="11" t="s">
        <v>761</v>
      </c>
      <c r="D136" s="12" t="s">
        <v>761</v>
      </c>
      <c r="E136" s="9"/>
      <c r="F136" s="13" t="str">
        <f>IF(E136 ="", "", VLOOKUP(E136, 'Primary Responses'!$E$7:K$392, 2, FALSE))</f>
        <v/>
      </c>
      <c r="G136" s="11" t="str">
        <f>IF(E136 ="", "", VLOOKUP(E136, 'Primary Responses'!$E$7:K$392, 3, FALSE))</f>
        <v/>
      </c>
      <c r="H136" s="11" t="str">
        <f>IF(E136 ="", "", VLOOKUP(E136, 'Primary Responses'!$E$7:K$392, 4, FALSE))</f>
        <v/>
      </c>
      <c r="I136" s="11" t="str">
        <f>IF(E136 ="", "", VLOOKUP(E136, 'Primary Responses'!$E$7:K$392, 5, FALSE))</f>
        <v/>
      </c>
      <c r="J136" s="11" t="str">
        <f>IF(E136 ="", "", VLOOKUP(E136, 'Primary Responses'!$E$7:K$392, 6, FALSE))</f>
        <v/>
      </c>
      <c r="K136" s="11" t="str">
        <f>IF(E136 ="", "", VLOOKUP(E136, 'Primary Responses'!$E$7:K$392, 7, FALSE))</f>
        <v/>
      </c>
      <c r="L136" s="14"/>
      <c r="M136" s="14"/>
    </row>
    <row r="137" spans="2:13" ht="54" customHeight="1" x14ac:dyDescent="0.2">
      <c r="B137" s="10" t="str">
        <f t="shared" ca="1" si="2"/>
        <v>-</v>
      </c>
      <c r="C137" s="11" t="s">
        <v>761</v>
      </c>
      <c r="D137" s="12" t="s">
        <v>761</v>
      </c>
      <c r="E137" s="9"/>
      <c r="F137" s="13" t="str">
        <f>IF(E137 ="", "", VLOOKUP(E137, 'Primary Responses'!$E$7:K$392, 2, FALSE))</f>
        <v/>
      </c>
      <c r="G137" s="11" t="str">
        <f>IF(E137 ="", "", VLOOKUP(E137, 'Primary Responses'!$E$7:K$392, 3, FALSE))</f>
        <v/>
      </c>
      <c r="H137" s="11" t="str">
        <f>IF(E137 ="", "", VLOOKUP(E137, 'Primary Responses'!$E$7:K$392, 4, FALSE))</f>
        <v/>
      </c>
      <c r="I137" s="11" t="str">
        <f>IF(E137 ="", "", VLOOKUP(E137, 'Primary Responses'!$E$7:K$392, 5, FALSE))</f>
        <v/>
      </c>
      <c r="J137" s="11" t="str">
        <f>IF(E137 ="", "", VLOOKUP(E137, 'Primary Responses'!$E$7:K$392, 6, FALSE))</f>
        <v/>
      </c>
      <c r="K137" s="11" t="str">
        <f>IF(E137 ="", "", VLOOKUP(E137, 'Primary Responses'!$E$7:K$392, 7, FALSE))</f>
        <v/>
      </c>
      <c r="L137" s="14"/>
      <c r="M137" s="14"/>
    </row>
    <row r="138" spans="2:13" ht="54" customHeight="1" x14ac:dyDescent="0.2">
      <c r="B138" s="10" t="str">
        <f t="shared" ca="1" si="2"/>
        <v>-</v>
      </c>
      <c r="C138" s="11" t="s">
        <v>761</v>
      </c>
      <c r="D138" s="12" t="s">
        <v>761</v>
      </c>
      <c r="E138" s="9"/>
      <c r="F138" s="13" t="str">
        <f>IF(E138 ="", "", VLOOKUP(E138, 'Primary Responses'!$E$7:K$392, 2, FALSE))</f>
        <v/>
      </c>
      <c r="G138" s="11" t="str">
        <f>IF(E138 ="", "", VLOOKUP(E138, 'Primary Responses'!$E$7:K$392, 3, FALSE))</f>
        <v/>
      </c>
      <c r="H138" s="11" t="str">
        <f>IF(E138 ="", "", VLOOKUP(E138, 'Primary Responses'!$E$7:K$392, 4, FALSE))</f>
        <v/>
      </c>
      <c r="I138" s="11" t="str">
        <f>IF(E138 ="", "", VLOOKUP(E138, 'Primary Responses'!$E$7:K$392, 5, FALSE))</f>
        <v/>
      </c>
      <c r="J138" s="11" t="str">
        <f>IF(E138 ="", "", VLOOKUP(E138, 'Primary Responses'!$E$7:K$392, 6, FALSE))</f>
        <v/>
      </c>
      <c r="K138" s="11" t="str">
        <f>IF(E138 ="", "", VLOOKUP(E138, 'Primary Responses'!$E$7:K$392, 7, FALSE))</f>
        <v/>
      </c>
      <c r="L138" s="14"/>
      <c r="M138" s="14"/>
    </row>
    <row r="139" spans="2:13" ht="54" customHeight="1" x14ac:dyDescent="0.2">
      <c r="B139" s="10" t="str">
        <f t="shared" ca="1" si="2"/>
        <v>-</v>
      </c>
      <c r="C139" s="11" t="s">
        <v>761</v>
      </c>
      <c r="D139" s="12" t="s">
        <v>761</v>
      </c>
      <c r="E139" s="9"/>
      <c r="F139" s="13" t="str">
        <f>IF(E139 ="", "", VLOOKUP(E139, 'Primary Responses'!$E$7:K$392, 2, FALSE))</f>
        <v/>
      </c>
      <c r="G139" s="11" t="str">
        <f>IF(E139 ="", "", VLOOKUP(E139, 'Primary Responses'!$E$7:K$392, 3, FALSE))</f>
        <v/>
      </c>
      <c r="H139" s="11" t="str">
        <f>IF(E139 ="", "", VLOOKUP(E139, 'Primary Responses'!$E$7:K$392, 4, FALSE))</f>
        <v/>
      </c>
      <c r="I139" s="11" t="str">
        <f>IF(E139 ="", "", VLOOKUP(E139, 'Primary Responses'!$E$7:K$392, 5, FALSE))</f>
        <v/>
      </c>
      <c r="J139" s="11" t="str">
        <f>IF(E139 ="", "", VLOOKUP(E139, 'Primary Responses'!$E$7:K$392, 6, FALSE))</f>
        <v/>
      </c>
      <c r="K139" s="11" t="str">
        <f>IF(E139 ="", "", VLOOKUP(E139, 'Primary Responses'!$E$7:K$392, 7, FALSE))</f>
        <v/>
      </c>
      <c r="L139" s="14"/>
      <c r="M139" s="14"/>
    </row>
    <row r="140" spans="2:13" ht="54" customHeight="1" x14ac:dyDescent="0.2">
      <c r="B140" s="10" t="str">
        <f t="shared" ca="1" si="2"/>
        <v>-</v>
      </c>
      <c r="C140" s="11" t="s">
        <v>761</v>
      </c>
      <c r="D140" s="12" t="s">
        <v>761</v>
      </c>
      <c r="E140" s="9"/>
      <c r="F140" s="13" t="str">
        <f>IF(E140 ="", "", VLOOKUP(E140, 'Primary Responses'!$E$7:K$392, 2, FALSE))</f>
        <v/>
      </c>
      <c r="G140" s="11" t="str">
        <f>IF(E140 ="", "", VLOOKUP(E140, 'Primary Responses'!$E$7:K$392, 3, FALSE))</f>
        <v/>
      </c>
      <c r="H140" s="11" t="str">
        <f>IF(E140 ="", "", VLOOKUP(E140, 'Primary Responses'!$E$7:K$392, 4, FALSE))</f>
        <v/>
      </c>
      <c r="I140" s="11" t="str">
        <f>IF(E140 ="", "", VLOOKUP(E140, 'Primary Responses'!$E$7:K$392, 5, FALSE))</f>
        <v/>
      </c>
      <c r="J140" s="11" t="str">
        <f>IF(E140 ="", "", VLOOKUP(E140, 'Primary Responses'!$E$7:K$392, 6, FALSE))</f>
        <v/>
      </c>
      <c r="K140" s="11" t="str">
        <f>IF(E140 ="", "", VLOOKUP(E140, 'Primary Responses'!$E$7:K$392, 7, FALSE))</f>
        <v/>
      </c>
      <c r="L140" s="14"/>
      <c r="M140" s="14"/>
    </row>
    <row r="141" spans="2:13" ht="54" customHeight="1" x14ac:dyDescent="0.2">
      <c r="B141" s="10" t="str">
        <f t="shared" ca="1" si="2"/>
        <v>-</v>
      </c>
      <c r="C141" s="11" t="s">
        <v>761</v>
      </c>
      <c r="D141" s="12" t="s">
        <v>761</v>
      </c>
      <c r="E141" s="9"/>
      <c r="F141" s="13" t="str">
        <f>IF(E141 ="", "", VLOOKUP(E141, 'Primary Responses'!$E$7:K$392, 2, FALSE))</f>
        <v/>
      </c>
      <c r="G141" s="11" t="str">
        <f>IF(E141 ="", "", VLOOKUP(E141, 'Primary Responses'!$E$7:K$392, 3, FALSE))</f>
        <v/>
      </c>
      <c r="H141" s="11" t="str">
        <f>IF(E141 ="", "", VLOOKUP(E141, 'Primary Responses'!$E$7:K$392, 4, FALSE))</f>
        <v/>
      </c>
      <c r="I141" s="11" t="str">
        <f>IF(E141 ="", "", VLOOKUP(E141, 'Primary Responses'!$E$7:K$392, 5, FALSE))</f>
        <v/>
      </c>
      <c r="J141" s="11" t="str">
        <f>IF(E141 ="", "", VLOOKUP(E141, 'Primary Responses'!$E$7:K$392, 6, FALSE))</f>
        <v/>
      </c>
      <c r="K141" s="11" t="str">
        <f>IF(E141 ="", "", VLOOKUP(E141, 'Primary Responses'!$E$7:K$392, 7, FALSE))</f>
        <v/>
      </c>
      <c r="L141" s="14"/>
      <c r="M141" s="14"/>
    </row>
    <row r="142" spans="2:13" ht="54" customHeight="1" x14ac:dyDescent="0.2">
      <c r="B142" s="10" t="str">
        <f t="shared" ca="1" si="2"/>
        <v>-</v>
      </c>
      <c r="C142" s="11" t="s">
        <v>761</v>
      </c>
      <c r="D142" s="12" t="s">
        <v>761</v>
      </c>
      <c r="E142" s="9"/>
      <c r="F142" s="13" t="str">
        <f>IF(E142 ="", "", VLOOKUP(E142, 'Primary Responses'!$E$7:K$392, 2, FALSE))</f>
        <v/>
      </c>
      <c r="G142" s="11" t="str">
        <f>IF(E142 ="", "", VLOOKUP(E142, 'Primary Responses'!$E$7:K$392, 3, FALSE))</f>
        <v/>
      </c>
      <c r="H142" s="11" t="str">
        <f>IF(E142 ="", "", VLOOKUP(E142, 'Primary Responses'!$E$7:K$392, 4, FALSE))</f>
        <v/>
      </c>
      <c r="I142" s="11" t="str">
        <f>IF(E142 ="", "", VLOOKUP(E142, 'Primary Responses'!$E$7:K$392, 5, FALSE))</f>
        <v/>
      </c>
      <c r="J142" s="11" t="str">
        <f>IF(E142 ="", "", VLOOKUP(E142, 'Primary Responses'!$E$7:K$392, 6, FALSE))</f>
        <v/>
      </c>
      <c r="K142" s="11" t="str">
        <f>IF(E142 ="", "", VLOOKUP(E142, 'Primary Responses'!$E$7:K$392, 7, FALSE))</f>
        <v/>
      </c>
      <c r="L142" s="14"/>
      <c r="M142" s="14"/>
    </row>
    <row r="143" spans="2:13" ht="54" customHeight="1" x14ac:dyDescent="0.2">
      <c r="B143" s="10" t="str">
        <f t="shared" ca="1" si="2"/>
        <v>-</v>
      </c>
      <c r="C143" s="11" t="s">
        <v>761</v>
      </c>
      <c r="D143" s="12" t="s">
        <v>761</v>
      </c>
      <c r="E143" s="9"/>
      <c r="F143" s="13" t="str">
        <f>IF(E143 ="", "", VLOOKUP(E143, 'Primary Responses'!$E$7:K$392, 2, FALSE))</f>
        <v/>
      </c>
      <c r="G143" s="11" t="str">
        <f>IF(E143 ="", "", VLOOKUP(E143, 'Primary Responses'!$E$7:K$392, 3, FALSE))</f>
        <v/>
      </c>
      <c r="H143" s="11" t="str">
        <f>IF(E143 ="", "", VLOOKUP(E143, 'Primary Responses'!$E$7:K$392, 4, FALSE))</f>
        <v/>
      </c>
      <c r="I143" s="11" t="str">
        <f>IF(E143 ="", "", VLOOKUP(E143, 'Primary Responses'!$E$7:K$392, 5, FALSE))</f>
        <v/>
      </c>
      <c r="J143" s="11" t="str">
        <f>IF(E143 ="", "", VLOOKUP(E143, 'Primary Responses'!$E$7:K$392, 6, FALSE))</f>
        <v/>
      </c>
      <c r="K143" s="11" t="str">
        <f>IF(E143 ="", "", VLOOKUP(E143, 'Primary Responses'!$E$7:K$392, 7, FALSE))</f>
        <v/>
      </c>
      <c r="L143" s="14"/>
      <c r="M143" s="14"/>
    </row>
    <row r="144" spans="2:13" ht="54" customHeight="1" x14ac:dyDescent="0.2">
      <c r="B144" s="10" t="str">
        <f t="shared" ca="1" si="2"/>
        <v>-</v>
      </c>
      <c r="C144" s="11" t="s">
        <v>761</v>
      </c>
      <c r="D144" s="12" t="s">
        <v>761</v>
      </c>
      <c r="E144" s="9"/>
      <c r="F144" s="13" t="str">
        <f>IF(E144 ="", "", VLOOKUP(E144, 'Primary Responses'!$E$7:K$392, 2, FALSE))</f>
        <v/>
      </c>
      <c r="G144" s="11" t="str">
        <f>IF(E144 ="", "", VLOOKUP(E144, 'Primary Responses'!$E$7:K$392, 3, FALSE))</f>
        <v/>
      </c>
      <c r="H144" s="11" t="str">
        <f>IF(E144 ="", "", VLOOKUP(E144, 'Primary Responses'!$E$7:K$392, 4, FALSE))</f>
        <v/>
      </c>
      <c r="I144" s="11" t="str">
        <f>IF(E144 ="", "", VLOOKUP(E144, 'Primary Responses'!$E$7:K$392, 5, FALSE))</f>
        <v/>
      </c>
      <c r="J144" s="11" t="str">
        <f>IF(E144 ="", "", VLOOKUP(E144, 'Primary Responses'!$E$7:K$392, 6, FALSE))</f>
        <v/>
      </c>
      <c r="K144" s="11" t="str">
        <f>IF(E144 ="", "", VLOOKUP(E144, 'Primary Responses'!$E$7:K$392, 7, FALSE))</f>
        <v/>
      </c>
      <c r="L144" s="14"/>
      <c r="M144" s="14"/>
    </row>
    <row r="145" spans="2:13" ht="54" customHeight="1" x14ac:dyDescent="0.2">
      <c r="B145" s="10" t="str">
        <f t="shared" ca="1" si="2"/>
        <v>-</v>
      </c>
      <c r="C145" s="11" t="s">
        <v>761</v>
      </c>
      <c r="D145" s="12" t="s">
        <v>761</v>
      </c>
      <c r="E145" s="9"/>
      <c r="F145" s="13" t="str">
        <f>IF(E145 ="", "", VLOOKUP(E145, 'Primary Responses'!$E$7:K$392, 2, FALSE))</f>
        <v/>
      </c>
      <c r="G145" s="11" t="str">
        <f>IF(E145 ="", "", VLOOKUP(E145, 'Primary Responses'!$E$7:K$392, 3, FALSE))</f>
        <v/>
      </c>
      <c r="H145" s="11" t="str">
        <f>IF(E145 ="", "", VLOOKUP(E145, 'Primary Responses'!$E$7:K$392, 4, FALSE))</f>
        <v/>
      </c>
      <c r="I145" s="11" t="str">
        <f>IF(E145 ="", "", VLOOKUP(E145, 'Primary Responses'!$E$7:K$392, 5, FALSE))</f>
        <v/>
      </c>
      <c r="J145" s="11" t="str">
        <f>IF(E145 ="", "", VLOOKUP(E145, 'Primary Responses'!$E$7:K$392, 6, FALSE))</f>
        <v/>
      </c>
      <c r="K145" s="11" t="str">
        <f>IF(E145 ="", "", VLOOKUP(E145, 'Primary Responses'!$E$7:K$392, 7, FALSE))</f>
        <v/>
      </c>
      <c r="L145" s="14"/>
      <c r="M145" s="14"/>
    </row>
    <row r="146" spans="2:13" ht="54" customHeight="1" x14ac:dyDescent="0.2">
      <c r="B146" s="10" t="str">
        <f t="shared" ca="1" si="2"/>
        <v>-</v>
      </c>
      <c r="C146" s="11" t="s">
        <v>761</v>
      </c>
      <c r="D146" s="12" t="s">
        <v>761</v>
      </c>
      <c r="E146" s="9"/>
      <c r="F146" s="13" t="str">
        <f>IF(E146 ="", "", VLOOKUP(E146, 'Primary Responses'!$E$7:K$392, 2, FALSE))</f>
        <v/>
      </c>
      <c r="G146" s="11" t="str">
        <f>IF(E146 ="", "", VLOOKUP(E146, 'Primary Responses'!$E$7:K$392, 3, FALSE))</f>
        <v/>
      </c>
      <c r="H146" s="11" t="str">
        <f>IF(E146 ="", "", VLOOKUP(E146, 'Primary Responses'!$E$7:K$392, 4, FALSE))</f>
        <v/>
      </c>
      <c r="I146" s="11" t="str">
        <f>IF(E146 ="", "", VLOOKUP(E146, 'Primary Responses'!$E$7:K$392, 5, FALSE))</f>
        <v/>
      </c>
      <c r="J146" s="11" t="str">
        <f>IF(E146 ="", "", VLOOKUP(E146, 'Primary Responses'!$E$7:K$392, 6, FALSE))</f>
        <v/>
      </c>
      <c r="K146" s="11" t="str">
        <f>IF(E146 ="", "", VLOOKUP(E146, 'Primary Responses'!$E$7:K$392, 7, FALSE))</f>
        <v/>
      </c>
      <c r="L146" s="14"/>
      <c r="M146" s="14"/>
    </row>
    <row r="147" spans="2:13" ht="54" customHeight="1" x14ac:dyDescent="0.2">
      <c r="B147" s="10" t="str">
        <f t="shared" ca="1" si="2"/>
        <v>-</v>
      </c>
      <c r="C147" s="11" t="s">
        <v>761</v>
      </c>
      <c r="D147" s="12" t="s">
        <v>761</v>
      </c>
      <c r="E147" s="9"/>
      <c r="F147" s="13" t="str">
        <f>IF(E147 ="", "", VLOOKUP(E147, 'Primary Responses'!$E$7:K$392, 2, FALSE))</f>
        <v/>
      </c>
      <c r="G147" s="11" t="str">
        <f>IF(E147 ="", "", VLOOKUP(E147, 'Primary Responses'!$E$7:K$392, 3, FALSE))</f>
        <v/>
      </c>
      <c r="H147" s="11" t="str">
        <f>IF(E147 ="", "", VLOOKUP(E147, 'Primary Responses'!$E$7:K$392, 4, FALSE))</f>
        <v/>
      </c>
      <c r="I147" s="11" t="str">
        <f>IF(E147 ="", "", VLOOKUP(E147, 'Primary Responses'!$E$7:K$392, 5, FALSE))</f>
        <v/>
      </c>
      <c r="J147" s="11" t="str">
        <f>IF(E147 ="", "", VLOOKUP(E147, 'Primary Responses'!$E$7:K$392, 6, FALSE))</f>
        <v/>
      </c>
      <c r="K147" s="11" t="str">
        <f>IF(E147 ="", "", VLOOKUP(E147, 'Primary Responses'!$E$7:K$392, 7, FALSE))</f>
        <v/>
      </c>
      <c r="L147" s="14"/>
      <c r="M147" s="14"/>
    </row>
    <row r="148" spans="2:13" ht="54" customHeight="1" x14ac:dyDescent="0.2">
      <c r="B148" s="10" t="str">
        <f t="shared" ca="1" si="2"/>
        <v>-</v>
      </c>
      <c r="C148" s="11" t="s">
        <v>761</v>
      </c>
      <c r="D148" s="12" t="s">
        <v>761</v>
      </c>
      <c r="E148" s="9"/>
      <c r="F148" s="13" t="str">
        <f>IF(E148 ="", "", VLOOKUP(E148, 'Primary Responses'!$E$7:K$392, 2, FALSE))</f>
        <v/>
      </c>
      <c r="G148" s="11" t="str">
        <f>IF(E148 ="", "", VLOOKUP(E148, 'Primary Responses'!$E$7:K$392, 3, FALSE))</f>
        <v/>
      </c>
      <c r="H148" s="11" t="str">
        <f>IF(E148 ="", "", VLOOKUP(E148, 'Primary Responses'!$E$7:K$392, 4, FALSE))</f>
        <v/>
      </c>
      <c r="I148" s="11" t="str">
        <f>IF(E148 ="", "", VLOOKUP(E148, 'Primary Responses'!$E$7:K$392, 5, FALSE))</f>
        <v/>
      </c>
      <c r="J148" s="11" t="str">
        <f>IF(E148 ="", "", VLOOKUP(E148, 'Primary Responses'!$E$7:K$392, 6, FALSE))</f>
        <v/>
      </c>
      <c r="K148" s="11" t="str">
        <f>IF(E148 ="", "", VLOOKUP(E148, 'Primary Responses'!$E$7:K$392, 7, FALSE))</f>
        <v/>
      </c>
      <c r="L148" s="14"/>
      <c r="M148" s="14"/>
    </row>
    <row r="149" spans="2:13" ht="54" customHeight="1" x14ac:dyDescent="0.2">
      <c r="B149" s="10" t="str">
        <f t="shared" ca="1" si="2"/>
        <v>-</v>
      </c>
      <c r="C149" s="11" t="s">
        <v>761</v>
      </c>
      <c r="D149" s="12" t="s">
        <v>761</v>
      </c>
      <c r="E149" s="9"/>
      <c r="F149" s="13" t="str">
        <f>IF(E149 ="", "", VLOOKUP(E149, 'Primary Responses'!$E$7:K$392, 2, FALSE))</f>
        <v/>
      </c>
      <c r="G149" s="11" t="str">
        <f>IF(E149 ="", "", VLOOKUP(E149, 'Primary Responses'!$E$7:K$392, 3, FALSE))</f>
        <v/>
      </c>
      <c r="H149" s="11" t="str">
        <f>IF(E149 ="", "", VLOOKUP(E149, 'Primary Responses'!$E$7:K$392, 4, FALSE))</f>
        <v/>
      </c>
      <c r="I149" s="11" t="str">
        <f>IF(E149 ="", "", VLOOKUP(E149, 'Primary Responses'!$E$7:K$392, 5, FALSE))</f>
        <v/>
      </c>
      <c r="J149" s="11" t="str">
        <f>IF(E149 ="", "", VLOOKUP(E149, 'Primary Responses'!$E$7:K$392, 6, FALSE))</f>
        <v/>
      </c>
      <c r="K149" s="11" t="str">
        <f>IF(E149 ="", "", VLOOKUP(E149, 'Primary Responses'!$E$7:K$392, 7, FALSE))</f>
        <v/>
      </c>
      <c r="L149" s="14"/>
      <c r="M149" s="14"/>
    </row>
    <row r="150" spans="2:13" ht="54" customHeight="1" x14ac:dyDescent="0.2">
      <c r="B150" s="10" t="str">
        <f t="shared" ca="1" si="2"/>
        <v>-</v>
      </c>
      <c r="C150" s="11" t="s">
        <v>761</v>
      </c>
      <c r="D150" s="12" t="s">
        <v>761</v>
      </c>
      <c r="E150" s="9"/>
      <c r="F150" s="13" t="str">
        <f>IF(E150 ="", "", VLOOKUP(E150, 'Primary Responses'!$E$7:K$392, 2, FALSE))</f>
        <v/>
      </c>
      <c r="G150" s="11" t="str">
        <f>IF(E150 ="", "", VLOOKUP(E150, 'Primary Responses'!$E$7:K$392, 3, FALSE))</f>
        <v/>
      </c>
      <c r="H150" s="11" t="str">
        <f>IF(E150 ="", "", VLOOKUP(E150, 'Primary Responses'!$E$7:K$392, 4, FALSE))</f>
        <v/>
      </c>
      <c r="I150" s="11" t="str">
        <f>IF(E150 ="", "", VLOOKUP(E150, 'Primary Responses'!$E$7:K$392, 5, FALSE))</f>
        <v/>
      </c>
      <c r="J150" s="11" t="str">
        <f>IF(E150 ="", "", VLOOKUP(E150, 'Primary Responses'!$E$7:K$392, 6, FALSE))</f>
        <v/>
      </c>
      <c r="K150" s="11" t="str">
        <f>IF(E150 ="", "", VLOOKUP(E150, 'Primary Responses'!$E$7:K$392, 7, FALSE))</f>
        <v/>
      </c>
      <c r="L150" s="14"/>
      <c r="M150" s="14"/>
    </row>
    <row r="151" spans="2:13" ht="54" customHeight="1" x14ac:dyDescent="0.2">
      <c r="B151" s="10" t="str">
        <f t="shared" ca="1" si="2"/>
        <v>-</v>
      </c>
      <c r="C151" s="11" t="s">
        <v>761</v>
      </c>
      <c r="D151" s="12" t="s">
        <v>761</v>
      </c>
      <c r="E151" s="9"/>
      <c r="F151" s="13" t="str">
        <f>IF(E151 ="", "", VLOOKUP(E151, 'Primary Responses'!$E$7:K$392, 2, FALSE))</f>
        <v/>
      </c>
      <c r="G151" s="11" t="str">
        <f>IF(E151 ="", "", VLOOKUP(E151, 'Primary Responses'!$E$7:K$392, 3, FALSE))</f>
        <v/>
      </c>
      <c r="H151" s="11" t="str">
        <f>IF(E151 ="", "", VLOOKUP(E151, 'Primary Responses'!$E$7:K$392, 4, FALSE))</f>
        <v/>
      </c>
      <c r="I151" s="11" t="str">
        <f>IF(E151 ="", "", VLOOKUP(E151, 'Primary Responses'!$E$7:K$392, 5, FALSE))</f>
        <v/>
      </c>
      <c r="J151" s="11" t="str">
        <f>IF(E151 ="", "", VLOOKUP(E151, 'Primary Responses'!$E$7:K$392, 6, FALSE))</f>
        <v/>
      </c>
      <c r="K151" s="11" t="str">
        <f>IF(E151 ="", "", VLOOKUP(E151, 'Primary Responses'!$E$7:K$392, 7, FALSE))</f>
        <v/>
      </c>
      <c r="L151" s="14"/>
      <c r="M151" s="14"/>
    </row>
    <row r="152" spans="2:13" ht="54" customHeight="1" x14ac:dyDescent="0.2">
      <c r="B152" s="10" t="str">
        <f t="shared" ca="1" si="2"/>
        <v>-</v>
      </c>
      <c r="C152" s="11" t="s">
        <v>761</v>
      </c>
      <c r="D152" s="12" t="s">
        <v>761</v>
      </c>
      <c r="E152" s="9"/>
      <c r="F152" s="13" t="str">
        <f>IF(E152 ="", "", VLOOKUP(E152, 'Primary Responses'!$E$7:K$392, 2, FALSE))</f>
        <v/>
      </c>
      <c r="G152" s="11" t="str">
        <f>IF(E152 ="", "", VLOOKUP(E152, 'Primary Responses'!$E$7:K$392, 3, FALSE))</f>
        <v/>
      </c>
      <c r="H152" s="11" t="str">
        <f>IF(E152 ="", "", VLOOKUP(E152, 'Primary Responses'!$E$7:K$392, 4, FALSE))</f>
        <v/>
      </c>
      <c r="I152" s="11" t="str">
        <f>IF(E152 ="", "", VLOOKUP(E152, 'Primary Responses'!$E$7:K$392, 5, FALSE))</f>
        <v/>
      </c>
      <c r="J152" s="11" t="str">
        <f>IF(E152 ="", "", VLOOKUP(E152, 'Primary Responses'!$E$7:K$392, 6, FALSE))</f>
        <v/>
      </c>
      <c r="K152" s="11" t="str">
        <f>IF(E152 ="", "", VLOOKUP(E152, 'Primary Responses'!$E$7:K$392, 7, FALSE))</f>
        <v/>
      </c>
      <c r="L152" s="14"/>
      <c r="M152" s="14"/>
    </row>
    <row r="153" spans="2:13" ht="54" customHeight="1" x14ac:dyDescent="0.2">
      <c r="B153" s="10" t="str">
        <f t="shared" ca="1" si="2"/>
        <v>-</v>
      </c>
      <c r="C153" s="11" t="s">
        <v>761</v>
      </c>
      <c r="D153" s="12" t="s">
        <v>761</v>
      </c>
      <c r="E153" s="9"/>
      <c r="F153" s="13" t="str">
        <f>IF(E153 ="", "", VLOOKUP(E153, 'Primary Responses'!$E$7:K$392, 2, FALSE))</f>
        <v/>
      </c>
      <c r="G153" s="11" t="str">
        <f>IF(E153 ="", "", VLOOKUP(E153, 'Primary Responses'!$E$7:K$392, 3, FALSE))</f>
        <v/>
      </c>
      <c r="H153" s="11" t="str">
        <f>IF(E153 ="", "", VLOOKUP(E153, 'Primary Responses'!$E$7:K$392, 4, FALSE))</f>
        <v/>
      </c>
      <c r="I153" s="11" t="str">
        <f>IF(E153 ="", "", VLOOKUP(E153, 'Primary Responses'!$E$7:K$392, 5, FALSE))</f>
        <v/>
      </c>
      <c r="J153" s="11" t="str">
        <f>IF(E153 ="", "", VLOOKUP(E153, 'Primary Responses'!$E$7:K$392, 6, FALSE))</f>
        <v/>
      </c>
      <c r="K153" s="11" t="str">
        <f>IF(E153 ="", "", VLOOKUP(E153, 'Primary Responses'!$E$7:K$392, 7, FALSE))</f>
        <v/>
      </c>
      <c r="L153" s="14"/>
      <c r="M153" s="14"/>
    </row>
    <row r="154" spans="2:13" ht="54" customHeight="1" x14ac:dyDescent="0.2">
      <c r="B154" s="10" t="str">
        <f t="shared" ca="1" si="2"/>
        <v>-</v>
      </c>
      <c r="C154" s="11" t="s">
        <v>761</v>
      </c>
      <c r="D154" s="12" t="s">
        <v>761</v>
      </c>
      <c r="E154" s="9"/>
      <c r="F154" s="13" t="str">
        <f>IF(E154 ="", "", VLOOKUP(E154, 'Primary Responses'!$E$7:K$392, 2, FALSE))</f>
        <v/>
      </c>
      <c r="G154" s="11" t="str">
        <f>IF(E154 ="", "", VLOOKUP(E154, 'Primary Responses'!$E$7:K$392, 3, FALSE))</f>
        <v/>
      </c>
      <c r="H154" s="11" t="str">
        <f>IF(E154 ="", "", VLOOKUP(E154, 'Primary Responses'!$E$7:K$392, 4, FALSE))</f>
        <v/>
      </c>
      <c r="I154" s="11" t="str">
        <f>IF(E154 ="", "", VLOOKUP(E154, 'Primary Responses'!$E$7:K$392, 5, FALSE))</f>
        <v/>
      </c>
      <c r="J154" s="11" t="str">
        <f>IF(E154 ="", "", VLOOKUP(E154, 'Primary Responses'!$E$7:K$392, 6, FALSE))</f>
        <v/>
      </c>
      <c r="K154" s="11" t="str">
        <f>IF(E154 ="", "", VLOOKUP(E154, 'Primary Responses'!$E$7:K$392, 7, FALSE))</f>
        <v/>
      </c>
      <c r="L154" s="14"/>
      <c r="M154" s="14"/>
    </row>
    <row r="155" spans="2:13" ht="54" customHeight="1" x14ac:dyDescent="0.2">
      <c r="B155" s="10" t="str">
        <f t="shared" ca="1" si="2"/>
        <v>-</v>
      </c>
      <c r="C155" s="11" t="s">
        <v>761</v>
      </c>
      <c r="D155" s="12" t="s">
        <v>761</v>
      </c>
      <c r="E155" s="9"/>
      <c r="F155" s="13" t="str">
        <f>IF(E155 ="", "", VLOOKUP(E155, 'Primary Responses'!$E$7:K$392, 2, FALSE))</f>
        <v/>
      </c>
      <c r="G155" s="11" t="str">
        <f>IF(E155 ="", "", VLOOKUP(E155, 'Primary Responses'!$E$7:K$392, 3, FALSE))</f>
        <v/>
      </c>
      <c r="H155" s="11" t="str">
        <f>IF(E155 ="", "", VLOOKUP(E155, 'Primary Responses'!$E$7:K$392, 4, FALSE))</f>
        <v/>
      </c>
      <c r="I155" s="11" t="str">
        <f>IF(E155 ="", "", VLOOKUP(E155, 'Primary Responses'!$E$7:K$392, 5, FALSE))</f>
        <v/>
      </c>
      <c r="J155" s="11" t="str">
        <f>IF(E155 ="", "", VLOOKUP(E155, 'Primary Responses'!$E$7:K$392, 6, FALSE))</f>
        <v/>
      </c>
      <c r="K155" s="11" t="str">
        <f>IF(E155 ="", "", VLOOKUP(E155, 'Primary Responses'!$E$7:K$392, 7, FALSE))</f>
        <v/>
      </c>
      <c r="L155" s="14"/>
      <c r="M155" s="14"/>
    </row>
    <row r="156" spans="2:13" ht="54" customHeight="1" x14ac:dyDescent="0.2">
      <c r="B156" s="10" t="str">
        <f t="shared" ca="1" si="2"/>
        <v>-</v>
      </c>
      <c r="C156" s="11" t="s">
        <v>761</v>
      </c>
      <c r="D156" s="12" t="s">
        <v>761</v>
      </c>
      <c r="E156" s="9"/>
      <c r="F156" s="13" t="str">
        <f>IF(E156 ="", "", VLOOKUP(E156, 'Primary Responses'!$E$7:K$392, 2, FALSE))</f>
        <v/>
      </c>
      <c r="G156" s="11" t="str">
        <f>IF(E156 ="", "", VLOOKUP(E156, 'Primary Responses'!$E$7:K$392, 3, FALSE))</f>
        <v/>
      </c>
      <c r="H156" s="11" t="str">
        <f>IF(E156 ="", "", VLOOKUP(E156, 'Primary Responses'!$E$7:K$392, 4, FALSE))</f>
        <v/>
      </c>
      <c r="I156" s="11" t="str">
        <f>IF(E156 ="", "", VLOOKUP(E156, 'Primary Responses'!$E$7:K$392, 5, FALSE))</f>
        <v/>
      </c>
      <c r="J156" s="11" t="str">
        <f>IF(E156 ="", "", VLOOKUP(E156, 'Primary Responses'!$E$7:K$392, 6, FALSE))</f>
        <v/>
      </c>
      <c r="K156" s="11" t="str">
        <f>IF(E156 ="", "", VLOOKUP(E156, 'Primary Responses'!$E$7:K$392, 7, FALSE))</f>
        <v/>
      </c>
      <c r="L156" s="14"/>
      <c r="M156" s="14"/>
    </row>
    <row r="157" spans="2:13" ht="54" customHeight="1" x14ac:dyDescent="0.2">
      <c r="B157" s="10" t="str">
        <f t="shared" ca="1" si="2"/>
        <v>-</v>
      </c>
      <c r="C157" s="11" t="s">
        <v>761</v>
      </c>
      <c r="D157" s="12" t="s">
        <v>761</v>
      </c>
      <c r="E157" s="9"/>
      <c r="F157" s="13" t="str">
        <f>IF(E157 ="", "", VLOOKUP(E157, 'Primary Responses'!$E$7:K$392, 2, FALSE))</f>
        <v/>
      </c>
      <c r="G157" s="11" t="str">
        <f>IF(E157 ="", "", VLOOKUP(E157, 'Primary Responses'!$E$7:K$392, 3, FALSE))</f>
        <v/>
      </c>
      <c r="H157" s="11" t="str">
        <f>IF(E157 ="", "", VLOOKUP(E157, 'Primary Responses'!$E$7:K$392, 4, FALSE))</f>
        <v/>
      </c>
      <c r="I157" s="11" t="str">
        <f>IF(E157 ="", "", VLOOKUP(E157, 'Primary Responses'!$E$7:K$392, 5, FALSE))</f>
        <v/>
      </c>
      <c r="J157" s="11" t="str">
        <f>IF(E157 ="", "", VLOOKUP(E157, 'Primary Responses'!$E$7:K$392, 6, FALSE))</f>
        <v/>
      </c>
      <c r="K157" s="11" t="str">
        <f>IF(E157 ="", "", VLOOKUP(E157, 'Primary Responses'!$E$7:K$392, 7, FALSE))</f>
        <v/>
      </c>
      <c r="L157" s="14"/>
      <c r="M157" s="14"/>
    </row>
    <row r="158" spans="2:13" ht="54" customHeight="1" x14ac:dyDescent="0.2">
      <c r="B158" s="10" t="str">
        <f t="shared" ca="1" si="2"/>
        <v>-</v>
      </c>
      <c r="C158" s="11" t="s">
        <v>761</v>
      </c>
      <c r="D158" s="12" t="s">
        <v>761</v>
      </c>
      <c r="E158" s="9"/>
      <c r="F158" s="13" t="str">
        <f>IF(E158 ="", "", VLOOKUP(E158, 'Primary Responses'!$E$7:K$392, 2, FALSE))</f>
        <v/>
      </c>
      <c r="G158" s="11" t="str">
        <f>IF(E158 ="", "", VLOOKUP(E158, 'Primary Responses'!$E$7:K$392, 3, FALSE))</f>
        <v/>
      </c>
      <c r="H158" s="11" t="str">
        <f>IF(E158 ="", "", VLOOKUP(E158, 'Primary Responses'!$E$7:K$392, 4, FALSE))</f>
        <v/>
      </c>
      <c r="I158" s="11" t="str">
        <f>IF(E158 ="", "", VLOOKUP(E158, 'Primary Responses'!$E$7:K$392, 5, FALSE))</f>
        <v/>
      </c>
      <c r="J158" s="11" t="str">
        <f>IF(E158 ="", "", VLOOKUP(E158, 'Primary Responses'!$E$7:K$392, 6, FALSE))</f>
        <v/>
      </c>
      <c r="K158" s="11" t="str">
        <f>IF(E158 ="", "", VLOOKUP(E158, 'Primary Responses'!$E$7:K$392, 7, FALSE))</f>
        <v/>
      </c>
      <c r="L158" s="14"/>
      <c r="M158" s="14"/>
    </row>
    <row r="159" spans="2:13" ht="54" customHeight="1" x14ac:dyDescent="0.2">
      <c r="B159" s="10" t="str">
        <f t="shared" ca="1" si="2"/>
        <v>-</v>
      </c>
      <c r="C159" s="11" t="s">
        <v>761</v>
      </c>
      <c r="D159" s="12" t="s">
        <v>761</v>
      </c>
      <c r="E159" s="9"/>
      <c r="F159" s="13" t="str">
        <f>IF(E159 ="", "", VLOOKUP(E159, 'Primary Responses'!$E$7:K$392, 2, FALSE))</f>
        <v/>
      </c>
      <c r="G159" s="11" t="str">
        <f>IF(E159 ="", "", VLOOKUP(E159, 'Primary Responses'!$E$7:K$392, 3, FALSE))</f>
        <v/>
      </c>
      <c r="H159" s="11" t="str">
        <f>IF(E159 ="", "", VLOOKUP(E159, 'Primary Responses'!$E$7:K$392, 4, FALSE))</f>
        <v/>
      </c>
      <c r="I159" s="11" t="str">
        <f>IF(E159 ="", "", VLOOKUP(E159, 'Primary Responses'!$E$7:K$392, 5, FALSE))</f>
        <v/>
      </c>
      <c r="J159" s="11" t="str">
        <f>IF(E159 ="", "", VLOOKUP(E159, 'Primary Responses'!$E$7:K$392, 6, FALSE))</f>
        <v/>
      </c>
      <c r="K159" s="11" t="str">
        <f>IF(E159 ="", "", VLOOKUP(E159, 'Primary Responses'!$E$7:K$392, 7, FALSE))</f>
        <v/>
      </c>
      <c r="L159" s="14"/>
      <c r="M159" s="14"/>
    </row>
    <row r="160" spans="2:13" ht="54" customHeight="1" x14ac:dyDescent="0.2">
      <c r="B160" s="10" t="str">
        <f t="shared" ca="1" si="2"/>
        <v>-</v>
      </c>
      <c r="C160" s="11" t="s">
        <v>761</v>
      </c>
      <c r="D160" s="12" t="s">
        <v>761</v>
      </c>
      <c r="E160" s="9"/>
      <c r="F160" s="13" t="str">
        <f>IF(E160 ="", "", VLOOKUP(E160, 'Primary Responses'!$E$7:K$392, 2, FALSE))</f>
        <v/>
      </c>
      <c r="G160" s="11" t="str">
        <f>IF(E160 ="", "", VLOOKUP(E160, 'Primary Responses'!$E$7:K$392, 3, FALSE))</f>
        <v/>
      </c>
      <c r="H160" s="11" t="str">
        <f>IF(E160 ="", "", VLOOKUP(E160, 'Primary Responses'!$E$7:K$392, 4, FALSE))</f>
        <v/>
      </c>
      <c r="I160" s="11" t="str">
        <f>IF(E160 ="", "", VLOOKUP(E160, 'Primary Responses'!$E$7:K$392, 5, FALSE))</f>
        <v/>
      </c>
      <c r="J160" s="11" t="str">
        <f>IF(E160 ="", "", VLOOKUP(E160, 'Primary Responses'!$E$7:K$392, 6, FALSE))</f>
        <v/>
      </c>
      <c r="K160" s="11" t="str">
        <f>IF(E160 ="", "", VLOOKUP(E160, 'Primary Responses'!$E$7:K$392, 7, FALSE))</f>
        <v/>
      </c>
      <c r="L160" s="14"/>
      <c r="M160" s="14"/>
    </row>
    <row r="161" spans="2:13" ht="54" customHeight="1" x14ac:dyDescent="0.2">
      <c r="B161" s="10" t="str">
        <f t="shared" ca="1" si="2"/>
        <v>-</v>
      </c>
      <c r="C161" s="11" t="s">
        <v>761</v>
      </c>
      <c r="D161" s="12" t="s">
        <v>761</v>
      </c>
      <c r="E161" s="9"/>
      <c r="F161" s="13" t="str">
        <f>IF(E161 ="", "", VLOOKUP(E161, 'Primary Responses'!$E$7:K$392, 2, FALSE))</f>
        <v/>
      </c>
      <c r="G161" s="11" t="str">
        <f>IF(E161 ="", "", VLOOKUP(E161, 'Primary Responses'!$E$7:K$392, 3, FALSE))</f>
        <v/>
      </c>
      <c r="H161" s="11" t="str">
        <f>IF(E161 ="", "", VLOOKUP(E161, 'Primary Responses'!$E$7:K$392, 4, FALSE))</f>
        <v/>
      </c>
      <c r="I161" s="11" t="str">
        <f>IF(E161 ="", "", VLOOKUP(E161, 'Primary Responses'!$E$7:K$392, 5, FALSE))</f>
        <v/>
      </c>
      <c r="J161" s="11" t="str">
        <f>IF(E161 ="", "", VLOOKUP(E161, 'Primary Responses'!$E$7:K$392, 6, FALSE))</f>
        <v/>
      </c>
      <c r="K161" s="11" t="str">
        <f>IF(E161 ="", "", VLOOKUP(E161, 'Primary Responses'!$E$7:K$392, 7, FALSE))</f>
        <v/>
      </c>
      <c r="L161" s="14"/>
      <c r="M161" s="14"/>
    </row>
    <row r="162" spans="2:13" ht="54" customHeight="1" x14ac:dyDescent="0.2">
      <c r="B162" s="10" t="str">
        <f t="shared" ca="1" si="2"/>
        <v>-</v>
      </c>
      <c r="C162" s="11" t="s">
        <v>761</v>
      </c>
      <c r="D162" s="12" t="s">
        <v>761</v>
      </c>
      <c r="E162" s="9"/>
      <c r="F162" s="13" t="str">
        <f>IF(E162 ="", "", VLOOKUP(E162, 'Primary Responses'!$E$7:K$392, 2, FALSE))</f>
        <v/>
      </c>
      <c r="G162" s="11" t="str">
        <f>IF(E162 ="", "", VLOOKUP(E162, 'Primary Responses'!$E$7:K$392, 3, FALSE))</f>
        <v/>
      </c>
      <c r="H162" s="11" t="str">
        <f>IF(E162 ="", "", VLOOKUP(E162, 'Primary Responses'!$E$7:K$392, 4, FALSE))</f>
        <v/>
      </c>
      <c r="I162" s="11" t="str">
        <f>IF(E162 ="", "", VLOOKUP(E162, 'Primary Responses'!$E$7:K$392, 5, FALSE))</f>
        <v/>
      </c>
      <c r="J162" s="11" t="str">
        <f>IF(E162 ="", "", VLOOKUP(E162, 'Primary Responses'!$E$7:K$392, 6, FALSE))</f>
        <v/>
      </c>
      <c r="K162" s="11" t="str">
        <f>IF(E162 ="", "", VLOOKUP(E162, 'Primary Responses'!$E$7:K$392, 7, FALSE))</f>
        <v/>
      </c>
      <c r="L162" s="14"/>
      <c r="M162" s="14"/>
    </row>
    <row r="163" spans="2:13" ht="54" customHeight="1" x14ac:dyDescent="0.2">
      <c r="B163" s="10" t="str">
        <f t="shared" ca="1" si="2"/>
        <v>-</v>
      </c>
      <c r="C163" s="11" t="s">
        <v>761</v>
      </c>
      <c r="D163" s="12" t="s">
        <v>761</v>
      </c>
      <c r="E163" s="9"/>
      <c r="F163" s="13" t="str">
        <f>IF(E163 ="", "", VLOOKUP(E163, 'Primary Responses'!$E$7:K$392, 2, FALSE))</f>
        <v/>
      </c>
      <c r="G163" s="11" t="str">
        <f>IF(E163 ="", "", VLOOKUP(E163, 'Primary Responses'!$E$7:K$392, 3, FALSE))</f>
        <v/>
      </c>
      <c r="H163" s="11" t="str">
        <f>IF(E163 ="", "", VLOOKUP(E163, 'Primary Responses'!$E$7:K$392, 4, FALSE))</f>
        <v/>
      </c>
      <c r="I163" s="11" t="str">
        <f>IF(E163 ="", "", VLOOKUP(E163, 'Primary Responses'!$E$7:K$392, 5, FALSE))</f>
        <v/>
      </c>
      <c r="J163" s="11" t="str">
        <f>IF(E163 ="", "", VLOOKUP(E163, 'Primary Responses'!$E$7:K$392, 6, FALSE))</f>
        <v/>
      </c>
      <c r="K163" s="11" t="str">
        <f>IF(E163 ="", "", VLOOKUP(E163, 'Primary Responses'!$E$7:K$392, 7, FALSE))</f>
        <v/>
      </c>
      <c r="L163" s="14"/>
      <c r="M163" s="14"/>
    </row>
    <row r="164" spans="2:13" ht="54" customHeight="1" x14ac:dyDescent="0.2">
      <c r="B164" s="10" t="str">
        <f t="shared" ca="1" si="2"/>
        <v>-</v>
      </c>
      <c r="C164" s="11" t="s">
        <v>761</v>
      </c>
      <c r="D164" s="12" t="s">
        <v>761</v>
      </c>
      <c r="E164" s="9"/>
      <c r="F164" s="13" t="str">
        <f>IF(E164 ="", "", VLOOKUP(E164, 'Primary Responses'!$E$7:K$392, 2, FALSE))</f>
        <v/>
      </c>
      <c r="G164" s="11" t="str">
        <f>IF(E164 ="", "", VLOOKUP(E164, 'Primary Responses'!$E$7:K$392, 3, FALSE))</f>
        <v/>
      </c>
      <c r="H164" s="11" t="str">
        <f>IF(E164 ="", "", VLOOKUP(E164, 'Primary Responses'!$E$7:K$392, 4, FALSE))</f>
        <v/>
      </c>
      <c r="I164" s="11" t="str">
        <f>IF(E164 ="", "", VLOOKUP(E164, 'Primary Responses'!$E$7:K$392, 5, FALSE))</f>
        <v/>
      </c>
      <c r="J164" s="11" t="str">
        <f>IF(E164 ="", "", VLOOKUP(E164, 'Primary Responses'!$E$7:K$392, 6, FALSE))</f>
        <v/>
      </c>
      <c r="K164" s="11" t="str">
        <f>IF(E164 ="", "", VLOOKUP(E164, 'Primary Responses'!$E$7:K$392, 7, FALSE))</f>
        <v/>
      </c>
      <c r="L164" s="14"/>
      <c r="M164" s="14"/>
    </row>
    <row r="165" spans="2:13" ht="54" customHeight="1" x14ac:dyDescent="0.2">
      <c r="B165" s="10" t="str">
        <f t="shared" ca="1" si="2"/>
        <v>-</v>
      </c>
      <c r="C165" s="11" t="s">
        <v>761</v>
      </c>
      <c r="D165" s="12" t="s">
        <v>761</v>
      </c>
      <c r="E165" s="9"/>
      <c r="F165" s="13" t="str">
        <f>IF(E165 ="", "", VLOOKUP(E165, 'Primary Responses'!$E$7:K$392, 2, FALSE))</f>
        <v/>
      </c>
      <c r="G165" s="11" t="str">
        <f>IF(E165 ="", "", VLOOKUP(E165, 'Primary Responses'!$E$7:K$392, 3, FALSE))</f>
        <v/>
      </c>
      <c r="H165" s="11" t="str">
        <f>IF(E165 ="", "", VLOOKUP(E165, 'Primary Responses'!$E$7:K$392, 4, FALSE))</f>
        <v/>
      </c>
      <c r="I165" s="11" t="str">
        <f>IF(E165 ="", "", VLOOKUP(E165, 'Primary Responses'!$E$7:K$392, 5, FALSE))</f>
        <v/>
      </c>
      <c r="J165" s="11" t="str">
        <f>IF(E165 ="", "", VLOOKUP(E165, 'Primary Responses'!$E$7:K$392, 6, FALSE))</f>
        <v/>
      </c>
      <c r="K165" s="11" t="str">
        <f>IF(E165 ="", "", VLOOKUP(E165, 'Primary Responses'!$E$7:K$392, 7, FALSE))</f>
        <v/>
      </c>
      <c r="L165" s="14"/>
      <c r="M165" s="14"/>
    </row>
    <row r="166" spans="2:13" ht="54" customHeight="1" x14ac:dyDescent="0.2">
      <c r="B166" s="10" t="str">
        <f t="shared" ca="1" si="2"/>
        <v>-</v>
      </c>
      <c r="C166" s="11" t="s">
        <v>761</v>
      </c>
      <c r="D166" s="12" t="s">
        <v>761</v>
      </c>
      <c r="E166" s="9"/>
      <c r="F166" s="13" t="str">
        <f>IF(E166 ="", "", VLOOKUP(E166, 'Primary Responses'!$E$7:K$392, 2, FALSE))</f>
        <v/>
      </c>
      <c r="G166" s="11" t="str">
        <f>IF(E166 ="", "", VLOOKUP(E166, 'Primary Responses'!$E$7:K$392, 3, FALSE))</f>
        <v/>
      </c>
      <c r="H166" s="11" t="str">
        <f>IF(E166 ="", "", VLOOKUP(E166, 'Primary Responses'!$E$7:K$392, 4, FALSE))</f>
        <v/>
      </c>
      <c r="I166" s="11" t="str">
        <f>IF(E166 ="", "", VLOOKUP(E166, 'Primary Responses'!$E$7:K$392, 5, FALSE))</f>
        <v/>
      </c>
      <c r="J166" s="11" t="str">
        <f>IF(E166 ="", "", VLOOKUP(E166, 'Primary Responses'!$E$7:K$392, 6, FALSE))</f>
        <v/>
      </c>
      <c r="K166" s="11" t="str">
        <f>IF(E166 ="", "", VLOOKUP(E166, 'Primary Responses'!$E$7:K$392, 7, FALSE))</f>
        <v/>
      </c>
      <c r="L166" s="14"/>
      <c r="M166" s="14"/>
    </row>
    <row r="167" spans="2:13" ht="54" customHeight="1" x14ac:dyDescent="0.2">
      <c r="B167" s="10" t="str">
        <f t="shared" ca="1" si="2"/>
        <v>-</v>
      </c>
      <c r="C167" s="11" t="s">
        <v>761</v>
      </c>
      <c r="D167" s="12" t="s">
        <v>761</v>
      </c>
      <c r="E167" s="9"/>
      <c r="F167" s="13" t="str">
        <f>IF(E167 ="", "", VLOOKUP(E167, 'Primary Responses'!$E$7:K$392, 2, FALSE))</f>
        <v/>
      </c>
      <c r="G167" s="11" t="str">
        <f>IF(E167 ="", "", VLOOKUP(E167, 'Primary Responses'!$E$7:K$392, 3, FALSE))</f>
        <v/>
      </c>
      <c r="H167" s="11" t="str">
        <f>IF(E167 ="", "", VLOOKUP(E167, 'Primary Responses'!$E$7:K$392, 4, FALSE))</f>
        <v/>
      </c>
      <c r="I167" s="11" t="str">
        <f>IF(E167 ="", "", VLOOKUP(E167, 'Primary Responses'!$E$7:K$392, 5, FALSE))</f>
        <v/>
      </c>
      <c r="J167" s="11" t="str">
        <f>IF(E167 ="", "", VLOOKUP(E167, 'Primary Responses'!$E$7:K$392, 6, FALSE))</f>
        <v/>
      </c>
      <c r="K167" s="11" t="str">
        <f>IF(E167 ="", "", VLOOKUP(E167, 'Primary Responses'!$E$7:K$392, 7, FALSE))</f>
        <v/>
      </c>
      <c r="L167" s="14"/>
      <c r="M167" s="14"/>
    </row>
    <row r="168" spans="2:13" ht="54" customHeight="1" x14ac:dyDescent="0.2">
      <c r="B168" s="10" t="str">
        <f t="shared" ca="1" si="2"/>
        <v>-</v>
      </c>
      <c r="C168" s="11" t="s">
        <v>761</v>
      </c>
      <c r="D168" s="12" t="s">
        <v>761</v>
      </c>
      <c r="E168" s="9"/>
      <c r="F168" s="13" t="str">
        <f>IF(E168 ="", "", VLOOKUP(E168, 'Primary Responses'!$E$7:K$392, 2, FALSE))</f>
        <v/>
      </c>
      <c r="G168" s="11" t="str">
        <f>IF(E168 ="", "", VLOOKUP(E168, 'Primary Responses'!$E$7:K$392, 3, FALSE))</f>
        <v/>
      </c>
      <c r="H168" s="11" t="str">
        <f>IF(E168 ="", "", VLOOKUP(E168, 'Primary Responses'!$E$7:K$392, 4, FALSE))</f>
        <v/>
      </c>
      <c r="I168" s="11" t="str">
        <f>IF(E168 ="", "", VLOOKUP(E168, 'Primary Responses'!$E$7:K$392, 5, FALSE))</f>
        <v/>
      </c>
      <c r="J168" s="11" t="str">
        <f>IF(E168 ="", "", VLOOKUP(E168, 'Primary Responses'!$E$7:K$392, 6, FALSE))</f>
        <v/>
      </c>
      <c r="K168" s="11" t="str">
        <f>IF(E168 ="", "", VLOOKUP(E168, 'Primary Responses'!$E$7:K$392, 7, FALSE))</f>
        <v/>
      </c>
      <c r="L168" s="14"/>
      <c r="M168" s="14"/>
    </row>
    <row r="169" spans="2:13" ht="54" customHeight="1" x14ac:dyDescent="0.2">
      <c r="B169" s="10" t="str">
        <f t="shared" ca="1" si="2"/>
        <v>-</v>
      </c>
      <c r="C169" s="11" t="s">
        <v>761</v>
      </c>
      <c r="D169" s="12" t="s">
        <v>761</v>
      </c>
      <c r="E169" s="9"/>
      <c r="F169" s="13" t="str">
        <f>IF(E169 ="", "", VLOOKUP(E169, 'Primary Responses'!$E$7:K$392, 2, FALSE))</f>
        <v/>
      </c>
      <c r="G169" s="11" t="str">
        <f>IF(E169 ="", "", VLOOKUP(E169, 'Primary Responses'!$E$7:K$392, 3, FALSE))</f>
        <v/>
      </c>
      <c r="H169" s="11" t="str">
        <f>IF(E169 ="", "", VLOOKUP(E169, 'Primary Responses'!$E$7:K$392, 4, FALSE))</f>
        <v/>
      </c>
      <c r="I169" s="11" t="str">
        <f>IF(E169 ="", "", VLOOKUP(E169, 'Primary Responses'!$E$7:K$392, 5, FALSE))</f>
        <v/>
      </c>
      <c r="J169" s="11" t="str">
        <f>IF(E169 ="", "", VLOOKUP(E169, 'Primary Responses'!$E$7:K$392, 6, FALSE))</f>
        <v/>
      </c>
      <c r="K169" s="11" t="str">
        <f>IF(E169 ="", "", VLOOKUP(E169, 'Primary Responses'!$E$7:K$392, 7, FALSE))</f>
        <v/>
      </c>
      <c r="L169" s="14"/>
      <c r="M169" s="14"/>
    </row>
    <row r="170" spans="2:13" ht="54" customHeight="1" x14ac:dyDescent="0.2">
      <c r="B170" s="10" t="str">
        <f t="shared" ca="1" si="2"/>
        <v>-</v>
      </c>
      <c r="C170" s="11" t="s">
        <v>761</v>
      </c>
      <c r="D170" s="12" t="s">
        <v>761</v>
      </c>
      <c r="E170" s="9"/>
      <c r="F170" s="13" t="str">
        <f>IF(E170 ="", "", VLOOKUP(E170, 'Primary Responses'!$E$7:K$392, 2, FALSE))</f>
        <v/>
      </c>
      <c r="G170" s="11" t="str">
        <f>IF(E170 ="", "", VLOOKUP(E170, 'Primary Responses'!$E$7:K$392, 3, FALSE))</f>
        <v/>
      </c>
      <c r="H170" s="11" t="str">
        <f>IF(E170 ="", "", VLOOKUP(E170, 'Primary Responses'!$E$7:K$392, 4, FALSE))</f>
        <v/>
      </c>
      <c r="I170" s="11" t="str">
        <f>IF(E170 ="", "", VLOOKUP(E170, 'Primary Responses'!$E$7:K$392, 5, FALSE))</f>
        <v/>
      </c>
      <c r="J170" s="11" t="str">
        <f>IF(E170 ="", "", VLOOKUP(E170, 'Primary Responses'!$E$7:K$392, 6, FALSE))</f>
        <v/>
      </c>
      <c r="K170" s="11" t="str">
        <f>IF(E170 ="", "", VLOOKUP(E170, 'Primary Responses'!$E$7:K$392, 7, FALSE))</f>
        <v/>
      </c>
      <c r="L170" s="14"/>
      <c r="M170" s="14"/>
    </row>
    <row r="171" spans="2:13" ht="54" customHeight="1" x14ac:dyDescent="0.2">
      <c r="B171" s="10" t="str">
        <f t="shared" ca="1" si="2"/>
        <v>-</v>
      </c>
      <c r="C171" s="11" t="s">
        <v>761</v>
      </c>
      <c r="D171" s="12" t="s">
        <v>761</v>
      </c>
      <c r="E171" s="9"/>
      <c r="F171" s="13" t="str">
        <f>IF(E171 ="", "", VLOOKUP(E171, 'Primary Responses'!$E$7:K$392, 2, FALSE))</f>
        <v/>
      </c>
      <c r="G171" s="11" t="str">
        <f>IF(E171 ="", "", VLOOKUP(E171, 'Primary Responses'!$E$7:K$392, 3, FALSE))</f>
        <v/>
      </c>
      <c r="H171" s="11" t="str">
        <f>IF(E171 ="", "", VLOOKUP(E171, 'Primary Responses'!$E$7:K$392, 4, FALSE))</f>
        <v/>
      </c>
      <c r="I171" s="11" t="str">
        <f>IF(E171 ="", "", VLOOKUP(E171, 'Primary Responses'!$E$7:K$392, 5, FALSE))</f>
        <v/>
      </c>
      <c r="J171" s="11" t="str">
        <f>IF(E171 ="", "", VLOOKUP(E171, 'Primary Responses'!$E$7:K$392, 6, FALSE))</f>
        <v/>
      </c>
      <c r="K171" s="11" t="str">
        <f>IF(E171 ="", "", VLOOKUP(E171, 'Primary Responses'!$E$7:K$392, 7, FALSE))</f>
        <v/>
      </c>
      <c r="L171" s="14"/>
      <c r="M171" s="14"/>
    </row>
    <row r="172" spans="2:13" ht="54" customHeight="1" x14ac:dyDescent="0.2">
      <c r="B172" s="10" t="str">
        <f t="shared" ca="1" si="2"/>
        <v>-</v>
      </c>
      <c r="C172" s="11" t="s">
        <v>761</v>
      </c>
      <c r="D172" s="12" t="s">
        <v>761</v>
      </c>
      <c r="E172" s="9"/>
      <c r="F172" s="13" t="str">
        <f>IF(E172 ="", "", VLOOKUP(E172, 'Primary Responses'!$E$7:K$392, 2, FALSE))</f>
        <v/>
      </c>
      <c r="G172" s="11" t="str">
        <f>IF(E172 ="", "", VLOOKUP(E172, 'Primary Responses'!$E$7:K$392, 3, FALSE))</f>
        <v/>
      </c>
      <c r="H172" s="11" t="str">
        <f>IF(E172 ="", "", VLOOKUP(E172, 'Primary Responses'!$E$7:K$392, 4, FALSE))</f>
        <v/>
      </c>
      <c r="I172" s="11" t="str">
        <f>IF(E172 ="", "", VLOOKUP(E172, 'Primary Responses'!$E$7:K$392, 5, FALSE))</f>
        <v/>
      </c>
      <c r="J172" s="11" t="str">
        <f>IF(E172 ="", "", VLOOKUP(E172, 'Primary Responses'!$E$7:K$392, 6, FALSE))</f>
        <v/>
      </c>
      <c r="K172" s="11" t="str">
        <f>IF(E172 ="", "", VLOOKUP(E172, 'Primary Responses'!$E$7:K$392, 7, FALSE))</f>
        <v/>
      </c>
      <c r="L172" s="14"/>
      <c r="M172" s="14"/>
    </row>
    <row r="173" spans="2:13" ht="54" customHeight="1" x14ac:dyDescent="0.2">
      <c r="B173" s="10" t="str">
        <f t="shared" ca="1" si="2"/>
        <v>-</v>
      </c>
      <c r="C173" s="11" t="s">
        <v>761</v>
      </c>
      <c r="D173" s="12" t="s">
        <v>761</v>
      </c>
      <c r="E173" s="9"/>
      <c r="F173" s="13" t="str">
        <f>IF(E173 ="", "", VLOOKUP(E173, 'Primary Responses'!$E$7:K$392, 2, FALSE))</f>
        <v/>
      </c>
      <c r="G173" s="11" t="str">
        <f>IF(E173 ="", "", VLOOKUP(E173, 'Primary Responses'!$E$7:K$392, 3, FALSE))</f>
        <v/>
      </c>
      <c r="H173" s="11" t="str">
        <f>IF(E173 ="", "", VLOOKUP(E173, 'Primary Responses'!$E$7:K$392, 4, FALSE))</f>
        <v/>
      </c>
      <c r="I173" s="11" t="str">
        <f>IF(E173 ="", "", VLOOKUP(E173, 'Primary Responses'!$E$7:K$392, 5, FALSE))</f>
        <v/>
      </c>
      <c r="J173" s="11" t="str">
        <f>IF(E173 ="", "", VLOOKUP(E173, 'Primary Responses'!$E$7:K$392, 6, FALSE))</f>
        <v/>
      </c>
      <c r="K173" s="11" t="str">
        <f>IF(E173 ="", "", VLOOKUP(E173, 'Primary Responses'!$E$7:K$392, 7, FALSE))</f>
        <v/>
      </c>
      <c r="L173" s="14"/>
      <c r="M173" s="14"/>
    </row>
    <row r="174" spans="2:13" ht="54" customHeight="1" x14ac:dyDescent="0.2">
      <c r="B174" s="10" t="str">
        <f t="shared" ca="1" si="2"/>
        <v>-</v>
      </c>
      <c r="C174" s="11" t="s">
        <v>761</v>
      </c>
      <c r="D174" s="12" t="s">
        <v>761</v>
      </c>
      <c r="E174" s="9"/>
      <c r="F174" s="13" t="str">
        <f>IF(E174 ="", "", VLOOKUP(E174, 'Primary Responses'!$E$7:K$392, 2, FALSE))</f>
        <v/>
      </c>
      <c r="G174" s="11" t="str">
        <f>IF(E174 ="", "", VLOOKUP(E174, 'Primary Responses'!$E$7:K$392, 3, FALSE))</f>
        <v/>
      </c>
      <c r="H174" s="11" t="str">
        <f>IF(E174 ="", "", VLOOKUP(E174, 'Primary Responses'!$E$7:K$392, 4, FALSE))</f>
        <v/>
      </c>
      <c r="I174" s="11" t="str">
        <f>IF(E174 ="", "", VLOOKUP(E174, 'Primary Responses'!$E$7:K$392, 5, FALSE))</f>
        <v/>
      </c>
      <c r="J174" s="11" t="str">
        <f>IF(E174 ="", "", VLOOKUP(E174, 'Primary Responses'!$E$7:K$392, 6, FALSE))</f>
        <v/>
      </c>
      <c r="K174" s="11" t="str">
        <f>IF(E174 ="", "", VLOOKUP(E174, 'Primary Responses'!$E$7:K$392, 7, FALSE))</f>
        <v/>
      </c>
      <c r="L174" s="14"/>
      <c r="M174" s="14"/>
    </row>
    <row r="175" spans="2:13" ht="54" customHeight="1" x14ac:dyDescent="0.2">
      <c r="B175" s="10" t="str">
        <f t="shared" ca="1" si="2"/>
        <v>-</v>
      </c>
      <c r="C175" s="11" t="s">
        <v>761</v>
      </c>
      <c r="D175" s="12" t="s">
        <v>761</v>
      </c>
      <c r="E175" s="9"/>
      <c r="F175" s="13" t="str">
        <f>IF(E175 ="", "", VLOOKUP(E175, 'Primary Responses'!$E$7:K$392, 2, FALSE))</f>
        <v/>
      </c>
      <c r="G175" s="11" t="str">
        <f>IF(E175 ="", "", VLOOKUP(E175, 'Primary Responses'!$E$7:K$392, 3, FALSE))</f>
        <v/>
      </c>
      <c r="H175" s="11" t="str">
        <f>IF(E175 ="", "", VLOOKUP(E175, 'Primary Responses'!$E$7:K$392, 4, FALSE))</f>
        <v/>
      </c>
      <c r="I175" s="11" t="str">
        <f>IF(E175 ="", "", VLOOKUP(E175, 'Primary Responses'!$E$7:K$392, 5, FALSE))</f>
        <v/>
      </c>
      <c r="J175" s="11" t="str">
        <f>IF(E175 ="", "", VLOOKUP(E175, 'Primary Responses'!$E$7:K$392, 6, FALSE))</f>
        <v/>
      </c>
      <c r="K175" s="11" t="str">
        <f>IF(E175 ="", "", VLOOKUP(E175, 'Primary Responses'!$E$7:K$392, 7, FALSE))</f>
        <v/>
      </c>
      <c r="L175" s="14"/>
      <c r="M175" s="14"/>
    </row>
    <row r="176" spans="2:13" ht="54" customHeight="1" x14ac:dyDescent="0.2">
      <c r="B176" s="10" t="str">
        <f t="shared" ca="1" si="2"/>
        <v>-</v>
      </c>
      <c r="C176" s="11" t="s">
        <v>761</v>
      </c>
      <c r="D176" s="12" t="s">
        <v>761</v>
      </c>
      <c r="E176" s="9"/>
      <c r="F176" s="13" t="str">
        <f>IF(E176 ="", "", VLOOKUP(E176, 'Primary Responses'!$E$7:K$392, 2, FALSE))</f>
        <v/>
      </c>
      <c r="G176" s="11" t="str">
        <f>IF(E176 ="", "", VLOOKUP(E176, 'Primary Responses'!$E$7:K$392, 3, FALSE))</f>
        <v/>
      </c>
      <c r="H176" s="11" t="str">
        <f>IF(E176 ="", "", VLOOKUP(E176, 'Primary Responses'!$E$7:K$392, 4, FALSE))</f>
        <v/>
      </c>
      <c r="I176" s="11" t="str">
        <f>IF(E176 ="", "", VLOOKUP(E176, 'Primary Responses'!$E$7:K$392, 5, FALSE))</f>
        <v/>
      </c>
      <c r="J176" s="11" t="str">
        <f>IF(E176 ="", "", VLOOKUP(E176, 'Primary Responses'!$E$7:K$392, 6, FALSE))</f>
        <v/>
      </c>
      <c r="K176" s="11" t="str">
        <f>IF(E176 ="", "", VLOOKUP(E176, 'Primary Responses'!$E$7:K$392, 7, FALSE))</f>
        <v/>
      </c>
      <c r="L176" s="14"/>
      <c r="M176" s="14"/>
    </row>
    <row r="177" spans="2:13" ht="54" customHeight="1" x14ac:dyDescent="0.2">
      <c r="B177" s="10" t="str">
        <f t="shared" ca="1" si="2"/>
        <v>-</v>
      </c>
      <c r="C177" s="11" t="s">
        <v>761</v>
      </c>
      <c r="D177" s="12" t="s">
        <v>761</v>
      </c>
      <c r="E177" s="9"/>
      <c r="F177" s="13" t="str">
        <f>IF(E177 ="", "", VLOOKUP(E177, 'Primary Responses'!$E$7:K$392, 2, FALSE))</f>
        <v/>
      </c>
      <c r="G177" s="11" t="str">
        <f>IF(E177 ="", "", VLOOKUP(E177, 'Primary Responses'!$E$7:K$392, 3, FALSE))</f>
        <v/>
      </c>
      <c r="H177" s="11" t="str">
        <f>IF(E177 ="", "", VLOOKUP(E177, 'Primary Responses'!$E$7:K$392, 4, FALSE))</f>
        <v/>
      </c>
      <c r="I177" s="11" t="str">
        <f>IF(E177 ="", "", VLOOKUP(E177, 'Primary Responses'!$E$7:K$392, 5, FALSE))</f>
        <v/>
      </c>
      <c r="J177" s="11" t="str">
        <f>IF(E177 ="", "", VLOOKUP(E177, 'Primary Responses'!$E$7:K$392, 6, FALSE))</f>
        <v/>
      </c>
      <c r="K177" s="11" t="str">
        <f>IF(E177 ="", "", VLOOKUP(E177, 'Primary Responses'!$E$7:K$392, 7, FALSE))</f>
        <v/>
      </c>
      <c r="L177" s="14"/>
      <c r="M177" s="14"/>
    </row>
    <row r="178" spans="2:13" ht="54" customHeight="1" x14ac:dyDescent="0.2">
      <c r="B178" s="10" t="str">
        <f t="shared" ca="1" si="2"/>
        <v>-</v>
      </c>
      <c r="C178" s="11" t="s">
        <v>761</v>
      </c>
      <c r="D178" s="12" t="s">
        <v>761</v>
      </c>
      <c r="E178" s="9"/>
      <c r="F178" s="13" t="str">
        <f>IF(E178 ="", "", VLOOKUP(E178, 'Primary Responses'!$E$7:K$392, 2, FALSE))</f>
        <v/>
      </c>
      <c r="G178" s="11" t="str">
        <f>IF(E178 ="", "", VLOOKUP(E178, 'Primary Responses'!$E$7:K$392, 3, FALSE))</f>
        <v/>
      </c>
      <c r="H178" s="11" t="str">
        <f>IF(E178 ="", "", VLOOKUP(E178, 'Primary Responses'!$E$7:K$392, 4, FALSE))</f>
        <v/>
      </c>
      <c r="I178" s="11" t="str">
        <f>IF(E178 ="", "", VLOOKUP(E178, 'Primary Responses'!$E$7:K$392, 5, FALSE))</f>
        <v/>
      </c>
      <c r="J178" s="11" t="str">
        <f>IF(E178 ="", "", VLOOKUP(E178, 'Primary Responses'!$E$7:K$392, 6, FALSE))</f>
        <v/>
      </c>
      <c r="K178" s="11" t="str">
        <f>IF(E178 ="", "", VLOOKUP(E178, 'Primary Responses'!$E$7:K$392, 7, FALSE))</f>
        <v/>
      </c>
      <c r="L178" s="14"/>
      <c r="M178" s="14"/>
    </row>
    <row r="179" spans="2:13" ht="54" customHeight="1" x14ac:dyDescent="0.2">
      <c r="B179" s="10" t="str">
        <f t="shared" ca="1" si="2"/>
        <v>-</v>
      </c>
      <c r="C179" s="11" t="s">
        <v>761</v>
      </c>
      <c r="D179" s="12" t="s">
        <v>761</v>
      </c>
      <c r="E179" s="9"/>
      <c r="F179" s="13" t="str">
        <f>IF(E179 ="", "", VLOOKUP(E179, 'Primary Responses'!$E$7:K$392, 2, FALSE))</f>
        <v/>
      </c>
      <c r="G179" s="11" t="str">
        <f>IF(E179 ="", "", VLOOKUP(E179, 'Primary Responses'!$E$7:K$392, 3, FALSE))</f>
        <v/>
      </c>
      <c r="H179" s="11" t="str">
        <f>IF(E179 ="", "", VLOOKUP(E179, 'Primary Responses'!$E$7:K$392, 4, FALSE))</f>
        <v/>
      </c>
      <c r="I179" s="11" t="str">
        <f>IF(E179 ="", "", VLOOKUP(E179, 'Primary Responses'!$E$7:K$392, 5, FALSE))</f>
        <v/>
      </c>
      <c r="J179" s="11" t="str">
        <f>IF(E179 ="", "", VLOOKUP(E179, 'Primary Responses'!$E$7:K$392, 6, FALSE))</f>
        <v/>
      </c>
      <c r="K179" s="11" t="str">
        <f>IF(E179 ="", "", VLOOKUP(E179, 'Primary Responses'!$E$7:K$392, 7, FALSE))</f>
        <v/>
      </c>
      <c r="L179" s="14"/>
      <c r="M179" s="14"/>
    </row>
    <row r="180" spans="2:13" ht="54" customHeight="1" x14ac:dyDescent="0.2">
      <c r="B180" s="10" t="str">
        <f t="shared" ca="1" si="2"/>
        <v>-</v>
      </c>
      <c r="C180" s="11" t="s">
        <v>761</v>
      </c>
      <c r="D180" s="12" t="s">
        <v>761</v>
      </c>
      <c r="E180" s="9"/>
      <c r="F180" s="13" t="str">
        <f>IF(E180 ="", "", VLOOKUP(E180, 'Primary Responses'!$E$7:K$392, 2, FALSE))</f>
        <v/>
      </c>
      <c r="G180" s="11" t="str">
        <f>IF(E180 ="", "", VLOOKUP(E180, 'Primary Responses'!$E$7:K$392, 3, FALSE))</f>
        <v/>
      </c>
      <c r="H180" s="11" t="str">
        <f>IF(E180 ="", "", VLOOKUP(E180, 'Primary Responses'!$E$7:K$392, 4, FALSE))</f>
        <v/>
      </c>
      <c r="I180" s="11" t="str">
        <f>IF(E180 ="", "", VLOOKUP(E180, 'Primary Responses'!$E$7:K$392, 5, FALSE))</f>
        <v/>
      </c>
      <c r="J180" s="11" t="str">
        <f>IF(E180 ="", "", VLOOKUP(E180, 'Primary Responses'!$E$7:K$392, 6, FALSE))</f>
        <v/>
      </c>
      <c r="K180" s="11" t="str">
        <f>IF(E180 ="", "", VLOOKUP(E180, 'Primary Responses'!$E$7:K$392, 7, FALSE))</f>
        <v/>
      </c>
      <c r="L180" s="14"/>
      <c r="M180" s="14"/>
    </row>
    <row r="181" spans="2:13" ht="54" customHeight="1" x14ac:dyDescent="0.2">
      <c r="B181" s="10" t="str">
        <f t="shared" ca="1" si="2"/>
        <v>-</v>
      </c>
      <c r="C181" s="11" t="s">
        <v>761</v>
      </c>
      <c r="D181" s="12" t="s">
        <v>761</v>
      </c>
      <c r="E181" s="9"/>
      <c r="F181" s="13" t="str">
        <f>IF(E181 ="", "", VLOOKUP(E181, 'Primary Responses'!$E$7:K$392, 2, FALSE))</f>
        <v/>
      </c>
      <c r="G181" s="11" t="str">
        <f>IF(E181 ="", "", VLOOKUP(E181, 'Primary Responses'!$E$7:K$392, 3, FALSE))</f>
        <v/>
      </c>
      <c r="H181" s="11" t="str">
        <f>IF(E181 ="", "", VLOOKUP(E181, 'Primary Responses'!$E$7:K$392, 4, FALSE))</f>
        <v/>
      </c>
      <c r="I181" s="11" t="str">
        <f>IF(E181 ="", "", VLOOKUP(E181, 'Primary Responses'!$E$7:K$392, 5, FALSE))</f>
        <v/>
      </c>
      <c r="J181" s="11" t="str">
        <f>IF(E181 ="", "", VLOOKUP(E181, 'Primary Responses'!$E$7:K$392, 6, FALSE))</f>
        <v/>
      </c>
      <c r="K181" s="11" t="str">
        <f>IF(E181 ="", "", VLOOKUP(E181, 'Primary Responses'!$E$7:K$392, 7, FALSE))</f>
        <v/>
      </c>
      <c r="L181" s="14"/>
      <c r="M181" s="14"/>
    </row>
    <row r="182" spans="2:13" ht="54" customHeight="1" x14ac:dyDescent="0.2">
      <c r="B182" s="10" t="str">
        <f t="shared" ca="1" si="2"/>
        <v>-</v>
      </c>
      <c r="C182" s="11" t="s">
        <v>761</v>
      </c>
      <c r="D182" s="12" t="s">
        <v>761</v>
      </c>
      <c r="E182" s="9"/>
      <c r="F182" s="13" t="str">
        <f>IF(E182 ="", "", VLOOKUP(E182, 'Primary Responses'!$E$7:K$392, 2, FALSE))</f>
        <v/>
      </c>
      <c r="G182" s="11" t="str">
        <f>IF(E182 ="", "", VLOOKUP(E182, 'Primary Responses'!$E$7:K$392, 3, FALSE))</f>
        <v/>
      </c>
      <c r="H182" s="11" t="str">
        <f>IF(E182 ="", "", VLOOKUP(E182, 'Primary Responses'!$E$7:K$392, 4, FALSE))</f>
        <v/>
      </c>
      <c r="I182" s="11" t="str">
        <f>IF(E182 ="", "", VLOOKUP(E182, 'Primary Responses'!$E$7:K$392, 5, FALSE))</f>
        <v/>
      </c>
      <c r="J182" s="11" t="str">
        <f>IF(E182 ="", "", VLOOKUP(E182, 'Primary Responses'!$E$7:K$392, 6, FALSE))</f>
        <v/>
      </c>
      <c r="K182" s="11" t="str">
        <f>IF(E182 ="", "", VLOOKUP(E182, 'Primary Responses'!$E$7:K$392, 7, FALSE))</f>
        <v/>
      </c>
      <c r="L182" s="14"/>
      <c r="M182" s="14"/>
    </row>
    <row r="183" spans="2:13" ht="54" customHeight="1" x14ac:dyDescent="0.2">
      <c r="B183" s="10" t="str">
        <f t="shared" ca="1" si="2"/>
        <v>-</v>
      </c>
      <c r="C183" s="11" t="s">
        <v>761</v>
      </c>
      <c r="D183" s="12" t="s">
        <v>761</v>
      </c>
      <c r="E183" s="9"/>
      <c r="F183" s="13" t="str">
        <f>IF(E183 ="", "", VLOOKUP(E183, 'Primary Responses'!$E$7:K$392, 2, FALSE))</f>
        <v/>
      </c>
      <c r="G183" s="11" t="str">
        <f>IF(E183 ="", "", VLOOKUP(E183, 'Primary Responses'!$E$7:K$392, 3, FALSE))</f>
        <v/>
      </c>
      <c r="H183" s="11" t="str">
        <f>IF(E183 ="", "", VLOOKUP(E183, 'Primary Responses'!$E$7:K$392, 4, FALSE))</f>
        <v/>
      </c>
      <c r="I183" s="11" t="str">
        <f>IF(E183 ="", "", VLOOKUP(E183, 'Primary Responses'!$E$7:K$392, 5, FALSE))</f>
        <v/>
      </c>
      <c r="J183" s="11" t="str">
        <f>IF(E183 ="", "", VLOOKUP(E183, 'Primary Responses'!$E$7:K$392, 6, FALSE))</f>
        <v/>
      </c>
      <c r="K183" s="11" t="str">
        <f>IF(E183 ="", "", VLOOKUP(E183, 'Primary Responses'!$E$7:K$392, 7, FALSE))</f>
        <v/>
      </c>
      <c r="L183" s="14"/>
      <c r="M183" s="14"/>
    </row>
    <row r="184" spans="2:13" ht="54" customHeight="1" x14ac:dyDescent="0.2">
      <c r="B184" s="10" t="str">
        <f t="shared" ca="1" si="2"/>
        <v>-</v>
      </c>
      <c r="C184" s="11" t="s">
        <v>761</v>
      </c>
      <c r="D184" s="12" t="s">
        <v>761</v>
      </c>
      <c r="E184" s="9"/>
      <c r="F184" s="13" t="str">
        <f>IF(E184 ="", "", VLOOKUP(E184, 'Primary Responses'!$E$7:K$392, 2, FALSE))</f>
        <v/>
      </c>
      <c r="G184" s="11" t="str">
        <f>IF(E184 ="", "", VLOOKUP(E184, 'Primary Responses'!$E$7:K$392, 3, FALSE))</f>
        <v/>
      </c>
      <c r="H184" s="11" t="str">
        <f>IF(E184 ="", "", VLOOKUP(E184, 'Primary Responses'!$E$7:K$392, 4, FALSE))</f>
        <v/>
      </c>
      <c r="I184" s="11" t="str">
        <f>IF(E184 ="", "", VLOOKUP(E184, 'Primary Responses'!$E$7:K$392, 5, FALSE))</f>
        <v/>
      </c>
      <c r="J184" s="11" t="str">
        <f>IF(E184 ="", "", VLOOKUP(E184, 'Primary Responses'!$E$7:K$392, 6, FALSE))</f>
        <v/>
      </c>
      <c r="K184" s="11" t="str">
        <f>IF(E184 ="", "", VLOOKUP(E184, 'Primary Responses'!$E$7:K$392, 7, FALSE))</f>
        <v/>
      </c>
      <c r="L184" s="14"/>
      <c r="M184" s="14"/>
    </row>
    <row r="185" spans="2:13" ht="54" customHeight="1" x14ac:dyDescent="0.2">
      <c r="B185" s="10" t="str">
        <f t="shared" ca="1" si="2"/>
        <v>-</v>
      </c>
      <c r="C185" s="11" t="s">
        <v>761</v>
      </c>
      <c r="D185" s="12" t="s">
        <v>761</v>
      </c>
      <c r="E185" s="9"/>
      <c r="F185" s="13" t="str">
        <f>IF(E185 ="", "", VLOOKUP(E185, 'Primary Responses'!$E$7:K$392, 2, FALSE))</f>
        <v/>
      </c>
      <c r="G185" s="11" t="str">
        <f>IF(E185 ="", "", VLOOKUP(E185, 'Primary Responses'!$E$7:K$392, 3, FALSE))</f>
        <v/>
      </c>
      <c r="H185" s="11" t="str">
        <f>IF(E185 ="", "", VLOOKUP(E185, 'Primary Responses'!$E$7:K$392, 4, FALSE))</f>
        <v/>
      </c>
      <c r="I185" s="11" t="str">
        <f>IF(E185 ="", "", VLOOKUP(E185, 'Primary Responses'!$E$7:K$392, 5, FALSE))</f>
        <v/>
      </c>
      <c r="J185" s="11" t="str">
        <f>IF(E185 ="", "", VLOOKUP(E185, 'Primary Responses'!$E$7:K$392, 6, FALSE))</f>
        <v/>
      </c>
      <c r="K185" s="11" t="str">
        <f>IF(E185 ="", "", VLOOKUP(E185, 'Primary Responses'!$E$7:K$392, 7, FALSE))</f>
        <v/>
      </c>
      <c r="L185" s="14"/>
      <c r="M185" s="14"/>
    </row>
    <row r="186" spans="2:13" ht="54" customHeight="1" x14ac:dyDescent="0.2">
      <c r="B186" s="10" t="str">
        <f t="shared" ca="1" si="2"/>
        <v>-</v>
      </c>
      <c r="C186" s="11" t="s">
        <v>761</v>
      </c>
      <c r="D186" s="12" t="s">
        <v>761</v>
      </c>
      <c r="E186" s="9"/>
      <c r="F186" s="13" t="str">
        <f>IF(E186 ="", "", VLOOKUP(E186, 'Primary Responses'!$E$7:K$392, 2, FALSE))</f>
        <v/>
      </c>
      <c r="G186" s="11" t="str">
        <f>IF(E186 ="", "", VLOOKUP(E186, 'Primary Responses'!$E$7:K$392, 3, FALSE))</f>
        <v/>
      </c>
      <c r="H186" s="11" t="str">
        <f>IF(E186 ="", "", VLOOKUP(E186, 'Primary Responses'!$E$7:K$392, 4, FALSE))</f>
        <v/>
      </c>
      <c r="I186" s="11" t="str">
        <f>IF(E186 ="", "", VLOOKUP(E186, 'Primary Responses'!$E$7:K$392, 5, FALSE))</f>
        <v/>
      </c>
      <c r="J186" s="11" t="str">
        <f>IF(E186 ="", "", VLOOKUP(E186, 'Primary Responses'!$E$7:K$392, 6, FALSE))</f>
        <v/>
      </c>
      <c r="K186" s="11" t="str">
        <f>IF(E186 ="", "", VLOOKUP(E186, 'Primary Responses'!$E$7:K$392, 7, FALSE))</f>
        <v/>
      </c>
      <c r="L186" s="14"/>
      <c r="M186" s="14"/>
    </row>
    <row r="187" spans="2:13" ht="54" customHeight="1" x14ac:dyDescent="0.2">
      <c r="B187" s="10" t="str">
        <f t="shared" ca="1" si="2"/>
        <v>-</v>
      </c>
      <c r="C187" s="11" t="s">
        <v>761</v>
      </c>
      <c r="D187" s="12" t="s">
        <v>761</v>
      </c>
      <c r="E187" s="9"/>
      <c r="F187" s="13" t="str">
        <f>IF(E187 ="", "", VLOOKUP(E187, 'Primary Responses'!$E$7:K$392, 2, FALSE))</f>
        <v/>
      </c>
      <c r="G187" s="11" t="str">
        <f>IF(E187 ="", "", VLOOKUP(E187, 'Primary Responses'!$E$7:K$392, 3, FALSE))</f>
        <v/>
      </c>
      <c r="H187" s="11" t="str">
        <f>IF(E187 ="", "", VLOOKUP(E187, 'Primary Responses'!$E$7:K$392, 4, FALSE))</f>
        <v/>
      </c>
      <c r="I187" s="11" t="str">
        <f>IF(E187 ="", "", VLOOKUP(E187, 'Primary Responses'!$E$7:K$392, 5, FALSE))</f>
        <v/>
      </c>
      <c r="J187" s="11" t="str">
        <f>IF(E187 ="", "", VLOOKUP(E187, 'Primary Responses'!$E$7:K$392, 6, FALSE))</f>
        <v/>
      </c>
      <c r="K187" s="11" t="str">
        <f>IF(E187 ="", "", VLOOKUP(E187, 'Primary Responses'!$E$7:K$392, 7, FALSE))</f>
        <v/>
      </c>
      <c r="L187" s="14"/>
      <c r="M187" s="14"/>
    </row>
    <row r="188" spans="2:13" ht="54" customHeight="1" x14ac:dyDescent="0.2">
      <c r="B188" s="10" t="str">
        <f t="shared" ca="1" si="2"/>
        <v>-</v>
      </c>
      <c r="C188" s="11" t="s">
        <v>761</v>
      </c>
      <c r="D188" s="12" t="s">
        <v>761</v>
      </c>
      <c r="E188" s="9"/>
      <c r="F188" s="13" t="str">
        <f>IF(E188 ="", "", VLOOKUP(E188, 'Primary Responses'!$E$7:K$392, 2, FALSE))</f>
        <v/>
      </c>
      <c r="G188" s="11" t="str">
        <f>IF(E188 ="", "", VLOOKUP(E188, 'Primary Responses'!$E$7:K$392, 3, FALSE))</f>
        <v/>
      </c>
      <c r="H188" s="11" t="str">
        <f>IF(E188 ="", "", VLOOKUP(E188, 'Primary Responses'!$E$7:K$392, 4, FALSE))</f>
        <v/>
      </c>
      <c r="I188" s="11" t="str">
        <f>IF(E188 ="", "", VLOOKUP(E188, 'Primary Responses'!$E$7:K$392, 5, FALSE))</f>
        <v/>
      </c>
      <c r="J188" s="11" t="str">
        <f>IF(E188 ="", "", VLOOKUP(E188, 'Primary Responses'!$E$7:K$392, 6, FALSE))</f>
        <v/>
      </c>
      <c r="K188" s="11" t="str">
        <f>IF(E188 ="", "", VLOOKUP(E188, 'Primary Responses'!$E$7:K$392, 7, FALSE))</f>
        <v/>
      </c>
      <c r="L188" s="14"/>
      <c r="M188" s="14"/>
    </row>
    <row r="189" spans="2:13" ht="54" customHeight="1" x14ac:dyDescent="0.2">
      <c r="B189" s="10" t="str">
        <f t="shared" ca="1" si="2"/>
        <v>-</v>
      </c>
      <c r="C189" s="11" t="s">
        <v>761</v>
      </c>
      <c r="D189" s="12" t="s">
        <v>761</v>
      </c>
      <c r="E189" s="9"/>
      <c r="F189" s="13" t="str">
        <f>IF(E189 ="", "", VLOOKUP(E189, 'Primary Responses'!$E$7:K$392, 2, FALSE))</f>
        <v/>
      </c>
      <c r="G189" s="11" t="str">
        <f>IF(E189 ="", "", VLOOKUP(E189, 'Primary Responses'!$E$7:K$392, 3, FALSE))</f>
        <v/>
      </c>
      <c r="H189" s="11" t="str">
        <f>IF(E189 ="", "", VLOOKUP(E189, 'Primary Responses'!$E$7:K$392, 4, FALSE))</f>
        <v/>
      </c>
      <c r="I189" s="11" t="str">
        <f>IF(E189 ="", "", VLOOKUP(E189, 'Primary Responses'!$E$7:K$392, 5, FALSE))</f>
        <v/>
      </c>
      <c r="J189" s="11" t="str">
        <f>IF(E189 ="", "", VLOOKUP(E189, 'Primary Responses'!$E$7:K$392, 6, FALSE))</f>
        <v/>
      </c>
      <c r="K189" s="11" t="str">
        <f>IF(E189 ="", "", VLOOKUP(E189, 'Primary Responses'!$E$7:K$392, 7, FALSE))</f>
        <v/>
      </c>
      <c r="L189" s="14"/>
      <c r="M189" s="14"/>
    </row>
    <row r="190" spans="2:13" ht="54" customHeight="1" x14ac:dyDescent="0.2">
      <c r="B190" s="10" t="str">
        <f t="shared" ca="1" si="2"/>
        <v>-</v>
      </c>
      <c r="C190" s="11" t="s">
        <v>761</v>
      </c>
      <c r="D190" s="12" t="s">
        <v>761</v>
      </c>
      <c r="E190" s="9"/>
      <c r="F190" s="13" t="str">
        <f>IF(E190 ="", "", VLOOKUP(E190, 'Primary Responses'!$E$7:K$392, 2, FALSE))</f>
        <v/>
      </c>
      <c r="G190" s="11" t="str">
        <f>IF(E190 ="", "", VLOOKUP(E190, 'Primary Responses'!$E$7:K$392, 3, FALSE))</f>
        <v/>
      </c>
      <c r="H190" s="11" t="str">
        <f>IF(E190 ="", "", VLOOKUP(E190, 'Primary Responses'!$E$7:K$392, 4, FALSE))</f>
        <v/>
      </c>
      <c r="I190" s="11" t="str">
        <f>IF(E190 ="", "", VLOOKUP(E190, 'Primary Responses'!$E$7:K$392, 5, FALSE))</f>
        <v/>
      </c>
      <c r="J190" s="11" t="str">
        <f>IF(E190 ="", "", VLOOKUP(E190, 'Primary Responses'!$E$7:K$392, 6, FALSE))</f>
        <v/>
      </c>
      <c r="K190" s="11" t="str">
        <f>IF(E190 ="", "", VLOOKUP(E190, 'Primary Responses'!$E$7:K$392, 7, FALSE))</f>
        <v/>
      </c>
      <c r="L190" s="14"/>
      <c r="M190" s="14"/>
    </row>
    <row r="191" spans="2:13" ht="54" customHeight="1" x14ac:dyDescent="0.2">
      <c r="B191" s="10" t="str">
        <f t="shared" ca="1" si="2"/>
        <v>-</v>
      </c>
      <c r="C191" s="11" t="s">
        <v>761</v>
      </c>
      <c r="D191" s="12" t="s">
        <v>761</v>
      </c>
      <c r="E191" s="9"/>
      <c r="F191" s="13" t="str">
        <f>IF(E191 ="", "", VLOOKUP(E191, 'Primary Responses'!$E$7:K$392, 2, FALSE))</f>
        <v/>
      </c>
      <c r="G191" s="11" t="str">
        <f>IF(E191 ="", "", VLOOKUP(E191, 'Primary Responses'!$E$7:K$392, 3, FALSE))</f>
        <v/>
      </c>
      <c r="H191" s="11" t="str">
        <f>IF(E191 ="", "", VLOOKUP(E191, 'Primary Responses'!$E$7:K$392, 4, FALSE))</f>
        <v/>
      </c>
      <c r="I191" s="11" t="str">
        <f>IF(E191 ="", "", VLOOKUP(E191, 'Primary Responses'!$E$7:K$392, 5, FALSE))</f>
        <v/>
      </c>
      <c r="J191" s="11" t="str">
        <f>IF(E191 ="", "", VLOOKUP(E191, 'Primary Responses'!$E$7:K$392, 6, FALSE))</f>
        <v/>
      </c>
      <c r="K191" s="11" t="str">
        <f>IF(E191 ="", "", VLOOKUP(E191, 'Primary Responses'!$E$7:K$392, 7, FALSE))</f>
        <v/>
      </c>
      <c r="L191" s="14"/>
      <c r="M191" s="14"/>
    </row>
    <row r="192" spans="2:13" ht="54" customHeight="1" x14ac:dyDescent="0.2">
      <c r="B192" s="10" t="str">
        <f t="shared" ca="1" si="2"/>
        <v>-</v>
      </c>
      <c r="C192" s="11" t="s">
        <v>761</v>
      </c>
      <c r="D192" s="12" t="s">
        <v>761</v>
      </c>
      <c r="E192" s="9"/>
      <c r="F192" s="13" t="str">
        <f>IF(E192 ="", "", VLOOKUP(E192, 'Primary Responses'!$E$7:K$392, 2, FALSE))</f>
        <v/>
      </c>
      <c r="G192" s="11" t="str">
        <f>IF(E192 ="", "", VLOOKUP(E192, 'Primary Responses'!$E$7:K$392, 3, FALSE))</f>
        <v/>
      </c>
      <c r="H192" s="11" t="str">
        <f>IF(E192 ="", "", VLOOKUP(E192, 'Primary Responses'!$E$7:K$392, 4, FALSE))</f>
        <v/>
      </c>
      <c r="I192" s="11" t="str">
        <f>IF(E192 ="", "", VLOOKUP(E192, 'Primary Responses'!$E$7:K$392, 5, FALSE))</f>
        <v/>
      </c>
      <c r="J192" s="11" t="str">
        <f>IF(E192 ="", "", VLOOKUP(E192, 'Primary Responses'!$E$7:K$392, 6, FALSE))</f>
        <v/>
      </c>
      <c r="K192" s="11" t="str">
        <f>IF(E192 ="", "", VLOOKUP(E192, 'Primary Responses'!$E$7:K$392, 7, FALSE))</f>
        <v/>
      </c>
      <c r="L192" s="14"/>
      <c r="M192" s="14"/>
    </row>
    <row r="193" spans="2:13" ht="54" customHeight="1" x14ac:dyDescent="0.2">
      <c r="B193" s="10" t="str">
        <f t="shared" ca="1" si="2"/>
        <v>-</v>
      </c>
      <c r="C193" s="11" t="s">
        <v>761</v>
      </c>
      <c r="D193" s="12" t="s">
        <v>761</v>
      </c>
      <c r="E193" s="9"/>
      <c r="F193" s="13" t="str">
        <f>IF(E193 ="", "", VLOOKUP(E193, 'Primary Responses'!$E$7:K$392, 2, FALSE))</f>
        <v/>
      </c>
      <c r="G193" s="11" t="str">
        <f>IF(E193 ="", "", VLOOKUP(E193, 'Primary Responses'!$E$7:K$392, 3, FALSE))</f>
        <v/>
      </c>
      <c r="H193" s="11" t="str">
        <f>IF(E193 ="", "", VLOOKUP(E193, 'Primary Responses'!$E$7:K$392, 4, FALSE))</f>
        <v/>
      </c>
      <c r="I193" s="11" t="str">
        <f>IF(E193 ="", "", VLOOKUP(E193, 'Primary Responses'!$E$7:K$392, 5, FALSE))</f>
        <v/>
      </c>
      <c r="J193" s="11" t="str">
        <f>IF(E193 ="", "", VLOOKUP(E193, 'Primary Responses'!$E$7:K$392, 6, FALSE))</f>
        <v/>
      </c>
      <c r="K193" s="11" t="str">
        <f>IF(E193 ="", "", VLOOKUP(E193, 'Primary Responses'!$E$7:K$392, 7, FALSE))</f>
        <v/>
      </c>
      <c r="L193" s="14"/>
      <c r="M193" s="14"/>
    </row>
    <row r="194" spans="2:13" ht="54" customHeight="1" x14ac:dyDescent="0.2">
      <c r="B194" s="10" t="str">
        <f t="shared" ca="1" si="2"/>
        <v>-</v>
      </c>
      <c r="C194" s="11" t="s">
        <v>761</v>
      </c>
      <c r="D194" s="12" t="s">
        <v>761</v>
      </c>
      <c r="E194" s="9"/>
      <c r="F194" s="13" t="str">
        <f>IF(E194 ="", "", VLOOKUP(E194, 'Primary Responses'!$E$7:K$392, 2, FALSE))</f>
        <v/>
      </c>
      <c r="G194" s="11" t="str">
        <f>IF(E194 ="", "", VLOOKUP(E194, 'Primary Responses'!$E$7:K$392, 3, FALSE))</f>
        <v/>
      </c>
      <c r="H194" s="11" t="str">
        <f>IF(E194 ="", "", VLOOKUP(E194, 'Primary Responses'!$E$7:K$392, 4, FALSE))</f>
        <v/>
      </c>
      <c r="I194" s="11" t="str">
        <f>IF(E194 ="", "", VLOOKUP(E194, 'Primary Responses'!$E$7:K$392, 5, FALSE))</f>
        <v/>
      </c>
      <c r="J194" s="11" t="str">
        <f>IF(E194 ="", "", VLOOKUP(E194, 'Primary Responses'!$E$7:K$392, 6, FALSE))</f>
        <v/>
      </c>
      <c r="K194" s="11" t="str">
        <f>IF(E194 ="", "", VLOOKUP(E194, 'Primary Responses'!$E$7:K$392, 7, FALSE))</f>
        <v/>
      </c>
      <c r="L194" s="14"/>
      <c r="M194" s="14"/>
    </row>
    <row r="195" spans="2:13" ht="54" customHeight="1" x14ac:dyDescent="0.2">
      <c r="B195" s="10" t="str">
        <f t="shared" ca="1" si="2"/>
        <v>-</v>
      </c>
      <c r="C195" s="11" t="s">
        <v>761</v>
      </c>
      <c r="D195" s="12" t="s">
        <v>761</v>
      </c>
      <c r="E195" s="9"/>
      <c r="F195" s="13" t="str">
        <f>IF(E195 ="", "", VLOOKUP(E195, 'Primary Responses'!$E$7:K$392, 2, FALSE))</f>
        <v/>
      </c>
      <c r="G195" s="11" t="str">
        <f>IF(E195 ="", "", VLOOKUP(E195, 'Primary Responses'!$E$7:K$392, 3, FALSE))</f>
        <v/>
      </c>
      <c r="H195" s="11" t="str">
        <f>IF(E195 ="", "", VLOOKUP(E195, 'Primary Responses'!$E$7:K$392, 4, FALSE))</f>
        <v/>
      </c>
      <c r="I195" s="11" t="str">
        <f>IF(E195 ="", "", VLOOKUP(E195, 'Primary Responses'!$E$7:K$392, 5, FALSE))</f>
        <v/>
      </c>
      <c r="J195" s="11" t="str">
        <f>IF(E195 ="", "", VLOOKUP(E195, 'Primary Responses'!$E$7:K$392, 6, FALSE))</f>
        <v/>
      </c>
      <c r="K195" s="11" t="str">
        <f>IF(E195 ="", "", VLOOKUP(E195, 'Primary Responses'!$E$7:K$392, 7, FALSE))</f>
        <v/>
      </c>
      <c r="L195" s="14"/>
      <c r="M195" s="14"/>
    </row>
    <row r="196" spans="2:13" ht="54" customHeight="1" x14ac:dyDescent="0.2">
      <c r="B196" s="10" t="str">
        <f t="shared" ca="1" si="2"/>
        <v>-</v>
      </c>
      <c r="C196" s="11" t="s">
        <v>761</v>
      </c>
      <c r="D196" s="12" t="s">
        <v>761</v>
      </c>
      <c r="E196" s="9"/>
      <c r="F196" s="13" t="str">
        <f>IF(E196 ="", "", VLOOKUP(E196, 'Primary Responses'!$E$7:K$392, 2, FALSE))</f>
        <v/>
      </c>
      <c r="G196" s="11" t="str">
        <f>IF(E196 ="", "", VLOOKUP(E196, 'Primary Responses'!$E$7:K$392, 3, FALSE))</f>
        <v/>
      </c>
      <c r="H196" s="11" t="str">
        <f>IF(E196 ="", "", VLOOKUP(E196, 'Primary Responses'!$E$7:K$392, 4, FALSE))</f>
        <v/>
      </c>
      <c r="I196" s="11" t="str">
        <f>IF(E196 ="", "", VLOOKUP(E196, 'Primary Responses'!$E$7:K$392, 5, FALSE))</f>
        <v/>
      </c>
      <c r="J196" s="11" t="str">
        <f>IF(E196 ="", "", VLOOKUP(E196, 'Primary Responses'!$E$7:K$392, 6, FALSE))</f>
        <v/>
      </c>
      <c r="K196" s="11" t="str">
        <f>IF(E196 ="", "", VLOOKUP(E196, 'Primary Responses'!$E$7:K$392, 7, FALSE))</f>
        <v/>
      </c>
      <c r="L196" s="14"/>
      <c r="M196" s="14"/>
    </row>
    <row r="197" spans="2:13" ht="54" customHeight="1" x14ac:dyDescent="0.2">
      <c r="B197" s="10" t="str">
        <f t="shared" ca="1" si="2"/>
        <v>-</v>
      </c>
      <c r="C197" s="11" t="s">
        <v>761</v>
      </c>
      <c r="D197" s="12" t="s">
        <v>761</v>
      </c>
      <c r="E197" s="9"/>
      <c r="F197" s="13" t="str">
        <f>IF(E197 ="", "", VLOOKUP(E197, 'Primary Responses'!$E$7:K$392, 2, FALSE))</f>
        <v/>
      </c>
      <c r="G197" s="11" t="str">
        <f>IF(E197 ="", "", VLOOKUP(E197, 'Primary Responses'!$E$7:K$392, 3, FALSE))</f>
        <v/>
      </c>
      <c r="H197" s="11" t="str">
        <f>IF(E197 ="", "", VLOOKUP(E197, 'Primary Responses'!$E$7:K$392, 4, FALSE))</f>
        <v/>
      </c>
      <c r="I197" s="11" t="str">
        <f>IF(E197 ="", "", VLOOKUP(E197, 'Primary Responses'!$E$7:K$392, 5, FALSE))</f>
        <v/>
      </c>
      <c r="J197" s="11" t="str">
        <f>IF(E197 ="", "", VLOOKUP(E197, 'Primary Responses'!$E$7:K$392, 6, FALSE))</f>
        <v/>
      </c>
      <c r="K197" s="11" t="str">
        <f>IF(E197 ="", "", VLOOKUP(E197, 'Primary Responses'!$E$7:K$392, 7, FALSE))</f>
        <v/>
      </c>
      <c r="L197" s="14"/>
      <c r="M197" s="14"/>
    </row>
    <row r="198" spans="2:13" ht="54" customHeight="1" x14ac:dyDescent="0.2">
      <c r="B198" s="10" t="str">
        <f t="shared" ca="1" si="2"/>
        <v>-</v>
      </c>
      <c r="C198" s="11" t="s">
        <v>761</v>
      </c>
      <c r="D198" s="12" t="s">
        <v>761</v>
      </c>
      <c r="E198" s="9"/>
      <c r="F198" s="13" t="str">
        <f>IF(E198 ="", "", VLOOKUP(E198, 'Primary Responses'!$E$7:K$392, 2, FALSE))</f>
        <v/>
      </c>
      <c r="G198" s="11" t="str">
        <f>IF(E198 ="", "", VLOOKUP(E198, 'Primary Responses'!$E$7:K$392, 3, FALSE))</f>
        <v/>
      </c>
      <c r="H198" s="11" t="str">
        <f>IF(E198 ="", "", VLOOKUP(E198, 'Primary Responses'!$E$7:K$392, 4, FALSE))</f>
        <v/>
      </c>
      <c r="I198" s="11" t="str">
        <f>IF(E198 ="", "", VLOOKUP(E198, 'Primary Responses'!$E$7:K$392, 5, FALSE))</f>
        <v/>
      </c>
      <c r="J198" s="11" t="str">
        <f>IF(E198 ="", "", VLOOKUP(E198, 'Primary Responses'!$E$7:K$392, 6, FALSE))</f>
        <v/>
      </c>
      <c r="K198" s="11" t="str">
        <f>IF(E198 ="", "", VLOOKUP(E198, 'Primary Responses'!$E$7:K$392, 7, FALSE))</f>
        <v/>
      </c>
      <c r="L198" s="14"/>
      <c r="M198" s="14"/>
    </row>
    <row r="199" spans="2:13" ht="54" customHeight="1" x14ac:dyDescent="0.2">
      <c r="B199" s="10" t="str">
        <f t="shared" ref="B199:B262" ca="1" si="3">IF(ISBLANK(E199), IF(NOT(AND(ISBLANK($L199), ISBLANK($M199))), "Error: Please provide a value in the '#' column", "-"), IFERROR("Error: Missing value for '" &amp; INDIRECT(ADDRESS(5, (12 + MATCH(TRUE, INDEX(ISBLANK(L199:M199), 0, 0), 0) - 1))) &amp; "' in cell " &amp; ADDRESS(ROW(), (12 + MATCH(TRUE, INDEX(ISBLANK(L199:M199), 0, 0), 0) - 1), 4), "Success: All values provided"))</f>
        <v>-</v>
      </c>
      <c r="C199" s="11" t="s">
        <v>761</v>
      </c>
      <c r="D199" s="12" t="s">
        <v>761</v>
      </c>
      <c r="E199" s="9"/>
      <c r="F199" s="13" t="str">
        <f>IF(E199 ="", "", VLOOKUP(E199, 'Primary Responses'!$E$7:K$392, 2, FALSE))</f>
        <v/>
      </c>
      <c r="G199" s="11" t="str">
        <f>IF(E199 ="", "", VLOOKUP(E199, 'Primary Responses'!$E$7:K$392, 3, FALSE))</f>
        <v/>
      </c>
      <c r="H199" s="11" t="str">
        <f>IF(E199 ="", "", VLOOKUP(E199, 'Primary Responses'!$E$7:K$392, 4, FALSE))</f>
        <v/>
      </c>
      <c r="I199" s="11" t="str">
        <f>IF(E199 ="", "", VLOOKUP(E199, 'Primary Responses'!$E$7:K$392, 5, FALSE))</f>
        <v/>
      </c>
      <c r="J199" s="11" t="str">
        <f>IF(E199 ="", "", VLOOKUP(E199, 'Primary Responses'!$E$7:K$392, 6, FALSE))</f>
        <v/>
      </c>
      <c r="K199" s="11" t="str">
        <f>IF(E199 ="", "", VLOOKUP(E199, 'Primary Responses'!$E$7:K$392, 7, FALSE))</f>
        <v/>
      </c>
      <c r="L199" s="14"/>
      <c r="M199" s="14"/>
    </row>
    <row r="200" spans="2:13" ht="54" customHeight="1" x14ac:dyDescent="0.2">
      <c r="B200" s="10" t="str">
        <f t="shared" ca="1" si="3"/>
        <v>-</v>
      </c>
      <c r="C200" s="11" t="s">
        <v>761</v>
      </c>
      <c r="D200" s="12" t="s">
        <v>761</v>
      </c>
      <c r="E200" s="9"/>
      <c r="F200" s="13" t="str">
        <f>IF(E200 ="", "", VLOOKUP(E200, 'Primary Responses'!$E$7:K$392, 2, FALSE))</f>
        <v/>
      </c>
      <c r="G200" s="11" t="str">
        <f>IF(E200 ="", "", VLOOKUP(E200, 'Primary Responses'!$E$7:K$392, 3, FALSE))</f>
        <v/>
      </c>
      <c r="H200" s="11" t="str">
        <f>IF(E200 ="", "", VLOOKUP(E200, 'Primary Responses'!$E$7:K$392, 4, FALSE))</f>
        <v/>
      </c>
      <c r="I200" s="11" t="str">
        <f>IF(E200 ="", "", VLOOKUP(E200, 'Primary Responses'!$E$7:K$392, 5, FALSE))</f>
        <v/>
      </c>
      <c r="J200" s="11" t="str">
        <f>IF(E200 ="", "", VLOOKUP(E200, 'Primary Responses'!$E$7:K$392, 6, FALSE))</f>
        <v/>
      </c>
      <c r="K200" s="11" t="str">
        <f>IF(E200 ="", "", VLOOKUP(E200, 'Primary Responses'!$E$7:K$392, 7, FALSE))</f>
        <v/>
      </c>
      <c r="L200" s="14"/>
      <c r="M200" s="14"/>
    </row>
    <row r="201" spans="2:13" ht="54" customHeight="1" x14ac:dyDescent="0.2">
      <c r="B201" s="10" t="str">
        <f t="shared" ca="1" si="3"/>
        <v>-</v>
      </c>
      <c r="C201" s="11" t="s">
        <v>761</v>
      </c>
      <c r="D201" s="12" t="s">
        <v>761</v>
      </c>
      <c r="E201" s="9"/>
      <c r="F201" s="13" t="str">
        <f>IF(E201 ="", "", VLOOKUP(E201, 'Primary Responses'!$E$7:K$392, 2, FALSE))</f>
        <v/>
      </c>
      <c r="G201" s="11" t="str">
        <f>IF(E201 ="", "", VLOOKUP(E201, 'Primary Responses'!$E$7:K$392, 3, FALSE))</f>
        <v/>
      </c>
      <c r="H201" s="11" t="str">
        <f>IF(E201 ="", "", VLOOKUP(E201, 'Primary Responses'!$E$7:K$392, 4, FALSE))</f>
        <v/>
      </c>
      <c r="I201" s="11" t="str">
        <f>IF(E201 ="", "", VLOOKUP(E201, 'Primary Responses'!$E$7:K$392, 5, FALSE))</f>
        <v/>
      </c>
      <c r="J201" s="11" t="str">
        <f>IF(E201 ="", "", VLOOKUP(E201, 'Primary Responses'!$E$7:K$392, 6, FALSE))</f>
        <v/>
      </c>
      <c r="K201" s="11" t="str">
        <f>IF(E201 ="", "", VLOOKUP(E201, 'Primary Responses'!$E$7:K$392, 7, FALSE))</f>
        <v/>
      </c>
      <c r="L201" s="14"/>
      <c r="M201" s="14"/>
    </row>
    <row r="202" spans="2:13" ht="54" customHeight="1" x14ac:dyDescent="0.2">
      <c r="B202" s="10" t="str">
        <f t="shared" ca="1" si="3"/>
        <v>-</v>
      </c>
      <c r="C202" s="11" t="s">
        <v>761</v>
      </c>
      <c r="D202" s="12" t="s">
        <v>761</v>
      </c>
      <c r="E202" s="9"/>
      <c r="F202" s="13" t="str">
        <f>IF(E202 ="", "", VLOOKUP(E202, 'Primary Responses'!$E$7:K$392, 2, FALSE))</f>
        <v/>
      </c>
      <c r="G202" s="11" t="str">
        <f>IF(E202 ="", "", VLOOKUP(E202, 'Primary Responses'!$E$7:K$392, 3, FALSE))</f>
        <v/>
      </c>
      <c r="H202" s="11" t="str">
        <f>IF(E202 ="", "", VLOOKUP(E202, 'Primary Responses'!$E$7:K$392, 4, FALSE))</f>
        <v/>
      </c>
      <c r="I202" s="11" t="str">
        <f>IF(E202 ="", "", VLOOKUP(E202, 'Primary Responses'!$E$7:K$392, 5, FALSE))</f>
        <v/>
      </c>
      <c r="J202" s="11" t="str">
        <f>IF(E202 ="", "", VLOOKUP(E202, 'Primary Responses'!$E$7:K$392, 6, FALSE))</f>
        <v/>
      </c>
      <c r="K202" s="11" t="str">
        <f>IF(E202 ="", "", VLOOKUP(E202, 'Primary Responses'!$E$7:K$392, 7, FALSE))</f>
        <v/>
      </c>
      <c r="L202" s="14"/>
      <c r="M202" s="14"/>
    </row>
    <row r="203" spans="2:13" ht="54" customHeight="1" x14ac:dyDescent="0.2">
      <c r="B203" s="10" t="str">
        <f t="shared" ca="1" si="3"/>
        <v>-</v>
      </c>
      <c r="C203" s="11" t="s">
        <v>761</v>
      </c>
      <c r="D203" s="12" t="s">
        <v>761</v>
      </c>
      <c r="E203" s="9"/>
      <c r="F203" s="13" t="str">
        <f>IF(E203 ="", "", VLOOKUP(E203, 'Primary Responses'!$E$7:K$392, 2, FALSE))</f>
        <v/>
      </c>
      <c r="G203" s="11" t="str">
        <f>IF(E203 ="", "", VLOOKUP(E203, 'Primary Responses'!$E$7:K$392, 3, FALSE))</f>
        <v/>
      </c>
      <c r="H203" s="11" t="str">
        <f>IF(E203 ="", "", VLOOKUP(E203, 'Primary Responses'!$E$7:K$392, 4, FALSE))</f>
        <v/>
      </c>
      <c r="I203" s="11" t="str">
        <f>IF(E203 ="", "", VLOOKUP(E203, 'Primary Responses'!$E$7:K$392, 5, FALSE))</f>
        <v/>
      </c>
      <c r="J203" s="11" t="str">
        <f>IF(E203 ="", "", VLOOKUP(E203, 'Primary Responses'!$E$7:K$392, 6, FALSE))</f>
        <v/>
      </c>
      <c r="K203" s="11" t="str">
        <f>IF(E203 ="", "", VLOOKUP(E203, 'Primary Responses'!$E$7:K$392, 7, FALSE))</f>
        <v/>
      </c>
      <c r="L203" s="14"/>
      <c r="M203" s="14"/>
    </row>
    <row r="204" spans="2:13" ht="54" customHeight="1" x14ac:dyDescent="0.2">
      <c r="B204" s="10" t="str">
        <f t="shared" ca="1" si="3"/>
        <v>-</v>
      </c>
      <c r="C204" s="11" t="s">
        <v>761</v>
      </c>
      <c r="D204" s="12" t="s">
        <v>761</v>
      </c>
      <c r="E204" s="9"/>
      <c r="F204" s="13" t="str">
        <f>IF(E204 ="", "", VLOOKUP(E204, 'Primary Responses'!$E$7:K$392, 2, FALSE))</f>
        <v/>
      </c>
      <c r="G204" s="11" t="str">
        <f>IF(E204 ="", "", VLOOKUP(E204, 'Primary Responses'!$E$7:K$392, 3, FALSE))</f>
        <v/>
      </c>
      <c r="H204" s="11" t="str">
        <f>IF(E204 ="", "", VLOOKUP(E204, 'Primary Responses'!$E$7:K$392, 4, FALSE))</f>
        <v/>
      </c>
      <c r="I204" s="11" t="str">
        <f>IF(E204 ="", "", VLOOKUP(E204, 'Primary Responses'!$E$7:K$392, 5, FALSE))</f>
        <v/>
      </c>
      <c r="J204" s="11" t="str">
        <f>IF(E204 ="", "", VLOOKUP(E204, 'Primary Responses'!$E$7:K$392, 6, FALSE))</f>
        <v/>
      </c>
      <c r="K204" s="11" t="str">
        <f>IF(E204 ="", "", VLOOKUP(E204, 'Primary Responses'!$E$7:K$392, 7, FALSE))</f>
        <v/>
      </c>
      <c r="L204" s="14"/>
      <c r="M204" s="14"/>
    </row>
    <row r="205" spans="2:13" ht="54" customHeight="1" x14ac:dyDescent="0.2">
      <c r="B205" s="10" t="str">
        <f t="shared" ca="1" si="3"/>
        <v>-</v>
      </c>
      <c r="C205" s="11" t="s">
        <v>761</v>
      </c>
      <c r="D205" s="12" t="s">
        <v>761</v>
      </c>
      <c r="E205" s="9"/>
      <c r="F205" s="13" t="str">
        <f>IF(E205 ="", "", VLOOKUP(E205, 'Primary Responses'!$E$7:K$392, 2, FALSE))</f>
        <v/>
      </c>
      <c r="G205" s="11" t="str">
        <f>IF(E205 ="", "", VLOOKUP(E205, 'Primary Responses'!$E$7:K$392, 3, FALSE))</f>
        <v/>
      </c>
      <c r="H205" s="11" t="str">
        <f>IF(E205 ="", "", VLOOKUP(E205, 'Primary Responses'!$E$7:K$392, 4, FALSE))</f>
        <v/>
      </c>
      <c r="I205" s="11" t="str">
        <f>IF(E205 ="", "", VLOOKUP(E205, 'Primary Responses'!$E$7:K$392, 5, FALSE))</f>
        <v/>
      </c>
      <c r="J205" s="11" t="str">
        <f>IF(E205 ="", "", VLOOKUP(E205, 'Primary Responses'!$E$7:K$392, 6, FALSE))</f>
        <v/>
      </c>
      <c r="K205" s="11" t="str">
        <f>IF(E205 ="", "", VLOOKUP(E205, 'Primary Responses'!$E$7:K$392, 7, FALSE))</f>
        <v/>
      </c>
      <c r="L205" s="14"/>
      <c r="M205" s="14"/>
    </row>
    <row r="206" spans="2:13" ht="54" customHeight="1" x14ac:dyDescent="0.2">
      <c r="B206" s="10" t="str">
        <f t="shared" ca="1" si="3"/>
        <v>-</v>
      </c>
      <c r="C206" s="11" t="s">
        <v>761</v>
      </c>
      <c r="D206" s="12" t="s">
        <v>761</v>
      </c>
      <c r="E206" s="9"/>
      <c r="F206" s="13" t="str">
        <f>IF(E206 ="", "", VLOOKUP(E206, 'Primary Responses'!$E$7:K$392, 2, FALSE))</f>
        <v/>
      </c>
      <c r="G206" s="11" t="str">
        <f>IF(E206 ="", "", VLOOKUP(E206, 'Primary Responses'!$E$7:K$392, 3, FALSE))</f>
        <v/>
      </c>
      <c r="H206" s="11" t="str">
        <f>IF(E206 ="", "", VLOOKUP(E206, 'Primary Responses'!$E$7:K$392, 4, FALSE))</f>
        <v/>
      </c>
      <c r="I206" s="11" t="str">
        <f>IF(E206 ="", "", VLOOKUP(E206, 'Primary Responses'!$E$7:K$392, 5, FALSE))</f>
        <v/>
      </c>
      <c r="J206" s="11" t="str">
        <f>IF(E206 ="", "", VLOOKUP(E206, 'Primary Responses'!$E$7:K$392, 6, FALSE))</f>
        <v/>
      </c>
      <c r="K206" s="11" t="str">
        <f>IF(E206 ="", "", VLOOKUP(E206, 'Primary Responses'!$E$7:K$392, 7, FALSE))</f>
        <v/>
      </c>
      <c r="L206" s="14"/>
      <c r="M206" s="14"/>
    </row>
    <row r="207" spans="2:13" ht="54" customHeight="1" x14ac:dyDescent="0.2">
      <c r="B207" s="10" t="str">
        <f t="shared" ca="1" si="3"/>
        <v>-</v>
      </c>
      <c r="C207" s="11" t="s">
        <v>761</v>
      </c>
      <c r="D207" s="12" t="s">
        <v>761</v>
      </c>
      <c r="E207" s="9"/>
      <c r="F207" s="13" t="str">
        <f>IF(E207 ="", "", VLOOKUP(E207, 'Primary Responses'!$E$7:K$392, 2, FALSE))</f>
        <v/>
      </c>
      <c r="G207" s="11" t="str">
        <f>IF(E207 ="", "", VLOOKUP(E207, 'Primary Responses'!$E$7:K$392, 3, FALSE))</f>
        <v/>
      </c>
      <c r="H207" s="11" t="str">
        <f>IF(E207 ="", "", VLOOKUP(E207, 'Primary Responses'!$E$7:K$392, 4, FALSE))</f>
        <v/>
      </c>
      <c r="I207" s="11" t="str">
        <f>IF(E207 ="", "", VLOOKUP(E207, 'Primary Responses'!$E$7:K$392, 5, FALSE))</f>
        <v/>
      </c>
      <c r="J207" s="11" t="str">
        <f>IF(E207 ="", "", VLOOKUP(E207, 'Primary Responses'!$E$7:K$392, 6, FALSE))</f>
        <v/>
      </c>
      <c r="K207" s="11" t="str">
        <f>IF(E207 ="", "", VLOOKUP(E207, 'Primary Responses'!$E$7:K$392, 7, FALSE))</f>
        <v/>
      </c>
      <c r="L207" s="14"/>
      <c r="M207" s="14"/>
    </row>
    <row r="208" spans="2:13" ht="54" customHeight="1" x14ac:dyDescent="0.2">
      <c r="B208" s="10" t="str">
        <f t="shared" ca="1" si="3"/>
        <v>-</v>
      </c>
      <c r="C208" s="11" t="s">
        <v>761</v>
      </c>
      <c r="D208" s="12" t="s">
        <v>761</v>
      </c>
      <c r="E208" s="9"/>
      <c r="F208" s="13" t="str">
        <f>IF(E208 ="", "", VLOOKUP(E208, 'Primary Responses'!$E$7:K$392, 2, FALSE))</f>
        <v/>
      </c>
      <c r="G208" s="11" t="str">
        <f>IF(E208 ="", "", VLOOKUP(E208, 'Primary Responses'!$E$7:K$392, 3, FALSE))</f>
        <v/>
      </c>
      <c r="H208" s="11" t="str">
        <f>IF(E208 ="", "", VLOOKUP(E208, 'Primary Responses'!$E$7:K$392, 4, FALSE))</f>
        <v/>
      </c>
      <c r="I208" s="11" t="str">
        <f>IF(E208 ="", "", VLOOKUP(E208, 'Primary Responses'!$E$7:K$392, 5, FALSE))</f>
        <v/>
      </c>
      <c r="J208" s="11" t="str">
        <f>IF(E208 ="", "", VLOOKUP(E208, 'Primary Responses'!$E$7:K$392, 6, FALSE))</f>
        <v/>
      </c>
      <c r="K208" s="11" t="str">
        <f>IF(E208 ="", "", VLOOKUP(E208, 'Primary Responses'!$E$7:K$392, 7, FALSE))</f>
        <v/>
      </c>
      <c r="L208" s="14"/>
      <c r="M208" s="14"/>
    </row>
    <row r="209" spans="2:13" ht="54" customHeight="1" x14ac:dyDescent="0.2">
      <c r="B209" s="10" t="str">
        <f t="shared" ca="1" si="3"/>
        <v>-</v>
      </c>
      <c r="C209" s="11" t="s">
        <v>761</v>
      </c>
      <c r="D209" s="12" t="s">
        <v>761</v>
      </c>
      <c r="E209" s="9"/>
      <c r="F209" s="13" t="str">
        <f>IF(E209 ="", "", VLOOKUP(E209, 'Primary Responses'!$E$7:K$392, 2, FALSE))</f>
        <v/>
      </c>
      <c r="G209" s="11" t="str">
        <f>IF(E209 ="", "", VLOOKUP(E209, 'Primary Responses'!$E$7:K$392, 3, FALSE))</f>
        <v/>
      </c>
      <c r="H209" s="11" t="str">
        <f>IF(E209 ="", "", VLOOKUP(E209, 'Primary Responses'!$E$7:K$392, 4, FALSE))</f>
        <v/>
      </c>
      <c r="I209" s="11" t="str">
        <f>IF(E209 ="", "", VLOOKUP(E209, 'Primary Responses'!$E$7:K$392, 5, FALSE))</f>
        <v/>
      </c>
      <c r="J209" s="11" t="str">
        <f>IF(E209 ="", "", VLOOKUP(E209, 'Primary Responses'!$E$7:K$392, 6, FALSE))</f>
        <v/>
      </c>
      <c r="K209" s="11" t="str">
        <f>IF(E209 ="", "", VLOOKUP(E209, 'Primary Responses'!$E$7:K$392, 7, FALSE))</f>
        <v/>
      </c>
      <c r="L209" s="14"/>
      <c r="M209" s="14"/>
    </row>
    <row r="210" spans="2:13" ht="54" customHeight="1" x14ac:dyDescent="0.2">
      <c r="B210" s="10" t="str">
        <f t="shared" ca="1" si="3"/>
        <v>-</v>
      </c>
      <c r="C210" s="11" t="s">
        <v>761</v>
      </c>
      <c r="D210" s="12" t="s">
        <v>761</v>
      </c>
      <c r="E210" s="9"/>
      <c r="F210" s="13" t="str">
        <f>IF(E210 ="", "", VLOOKUP(E210, 'Primary Responses'!$E$7:K$392, 2, FALSE))</f>
        <v/>
      </c>
      <c r="G210" s="11" t="str">
        <f>IF(E210 ="", "", VLOOKUP(E210, 'Primary Responses'!$E$7:K$392, 3, FALSE))</f>
        <v/>
      </c>
      <c r="H210" s="11" t="str">
        <f>IF(E210 ="", "", VLOOKUP(E210, 'Primary Responses'!$E$7:K$392, 4, FALSE))</f>
        <v/>
      </c>
      <c r="I210" s="11" t="str">
        <f>IF(E210 ="", "", VLOOKUP(E210, 'Primary Responses'!$E$7:K$392, 5, FALSE))</f>
        <v/>
      </c>
      <c r="J210" s="11" t="str">
        <f>IF(E210 ="", "", VLOOKUP(E210, 'Primary Responses'!$E$7:K$392, 6, FALSE))</f>
        <v/>
      </c>
      <c r="K210" s="11" t="str">
        <f>IF(E210 ="", "", VLOOKUP(E210, 'Primary Responses'!$E$7:K$392, 7, FALSE))</f>
        <v/>
      </c>
      <c r="L210" s="14"/>
      <c r="M210" s="14"/>
    </row>
    <row r="211" spans="2:13" ht="54" customHeight="1" x14ac:dyDescent="0.2">
      <c r="B211" s="10" t="str">
        <f t="shared" ca="1" si="3"/>
        <v>-</v>
      </c>
      <c r="C211" s="11" t="s">
        <v>761</v>
      </c>
      <c r="D211" s="12" t="s">
        <v>761</v>
      </c>
      <c r="E211" s="9"/>
      <c r="F211" s="13" t="str">
        <f>IF(E211 ="", "", VLOOKUP(E211, 'Primary Responses'!$E$7:K$392, 2, FALSE))</f>
        <v/>
      </c>
      <c r="G211" s="11" t="str">
        <f>IF(E211 ="", "", VLOOKUP(E211, 'Primary Responses'!$E$7:K$392, 3, FALSE))</f>
        <v/>
      </c>
      <c r="H211" s="11" t="str">
        <f>IF(E211 ="", "", VLOOKUP(E211, 'Primary Responses'!$E$7:K$392, 4, FALSE))</f>
        <v/>
      </c>
      <c r="I211" s="11" t="str">
        <f>IF(E211 ="", "", VLOOKUP(E211, 'Primary Responses'!$E$7:K$392, 5, FALSE))</f>
        <v/>
      </c>
      <c r="J211" s="11" t="str">
        <f>IF(E211 ="", "", VLOOKUP(E211, 'Primary Responses'!$E$7:K$392, 6, FALSE))</f>
        <v/>
      </c>
      <c r="K211" s="11" t="str">
        <f>IF(E211 ="", "", VLOOKUP(E211, 'Primary Responses'!$E$7:K$392, 7, FALSE))</f>
        <v/>
      </c>
      <c r="L211" s="14"/>
      <c r="M211" s="14"/>
    </row>
    <row r="212" spans="2:13" ht="54" customHeight="1" x14ac:dyDescent="0.2">
      <c r="B212" s="10" t="str">
        <f t="shared" ca="1" si="3"/>
        <v>-</v>
      </c>
      <c r="C212" s="11" t="s">
        <v>761</v>
      </c>
      <c r="D212" s="12" t="s">
        <v>761</v>
      </c>
      <c r="E212" s="9"/>
      <c r="F212" s="13" t="str">
        <f>IF(E212 ="", "", VLOOKUP(E212, 'Primary Responses'!$E$7:K$392, 2, FALSE))</f>
        <v/>
      </c>
      <c r="G212" s="11" t="str">
        <f>IF(E212 ="", "", VLOOKUP(E212, 'Primary Responses'!$E$7:K$392, 3, FALSE))</f>
        <v/>
      </c>
      <c r="H212" s="11" t="str">
        <f>IF(E212 ="", "", VLOOKUP(E212, 'Primary Responses'!$E$7:K$392, 4, FALSE))</f>
        <v/>
      </c>
      <c r="I212" s="11" t="str">
        <f>IF(E212 ="", "", VLOOKUP(E212, 'Primary Responses'!$E$7:K$392, 5, FALSE))</f>
        <v/>
      </c>
      <c r="J212" s="11" t="str">
        <f>IF(E212 ="", "", VLOOKUP(E212, 'Primary Responses'!$E$7:K$392, 6, FALSE))</f>
        <v/>
      </c>
      <c r="K212" s="11" t="str">
        <f>IF(E212 ="", "", VLOOKUP(E212, 'Primary Responses'!$E$7:K$392, 7, FALSE))</f>
        <v/>
      </c>
      <c r="L212" s="14"/>
      <c r="M212" s="14"/>
    </row>
    <row r="213" spans="2:13" ht="54" customHeight="1" x14ac:dyDescent="0.2">
      <c r="B213" s="10" t="str">
        <f t="shared" ca="1" si="3"/>
        <v>-</v>
      </c>
      <c r="C213" s="11" t="s">
        <v>761</v>
      </c>
      <c r="D213" s="12" t="s">
        <v>761</v>
      </c>
      <c r="E213" s="9"/>
      <c r="F213" s="13" t="str">
        <f>IF(E213 ="", "", VLOOKUP(E213, 'Primary Responses'!$E$7:K$392, 2, FALSE))</f>
        <v/>
      </c>
      <c r="G213" s="11" t="str">
        <f>IF(E213 ="", "", VLOOKUP(E213, 'Primary Responses'!$E$7:K$392, 3, FALSE))</f>
        <v/>
      </c>
      <c r="H213" s="11" t="str">
        <f>IF(E213 ="", "", VLOOKUP(E213, 'Primary Responses'!$E$7:K$392, 4, FALSE))</f>
        <v/>
      </c>
      <c r="I213" s="11" t="str">
        <f>IF(E213 ="", "", VLOOKUP(E213, 'Primary Responses'!$E$7:K$392, 5, FALSE))</f>
        <v/>
      </c>
      <c r="J213" s="11" t="str">
        <f>IF(E213 ="", "", VLOOKUP(E213, 'Primary Responses'!$E$7:K$392, 6, FALSE))</f>
        <v/>
      </c>
      <c r="K213" s="11" t="str">
        <f>IF(E213 ="", "", VLOOKUP(E213, 'Primary Responses'!$E$7:K$392, 7, FALSE))</f>
        <v/>
      </c>
      <c r="L213" s="14"/>
      <c r="M213" s="14"/>
    </row>
    <row r="214" spans="2:13" ht="54" customHeight="1" x14ac:dyDescent="0.2">
      <c r="B214" s="10" t="str">
        <f t="shared" ca="1" si="3"/>
        <v>-</v>
      </c>
      <c r="C214" s="11" t="s">
        <v>761</v>
      </c>
      <c r="D214" s="12" t="s">
        <v>761</v>
      </c>
      <c r="E214" s="9"/>
      <c r="F214" s="13" t="str">
        <f>IF(E214 ="", "", VLOOKUP(E214, 'Primary Responses'!$E$7:K$392, 2, FALSE))</f>
        <v/>
      </c>
      <c r="G214" s="11" t="str">
        <f>IF(E214 ="", "", VLOOKUP(E214, 'Primary Responses'!$E$7:K$392, 3, FALSE))</f>
        <v/>
      </c>
      <c r="H214" s="11" t="str">
        <f>IF(E214 ="", "", VLOOKUP(E214, 'Primary Responses'!$E$7:K$392, 4, FALSE))</f>
        <v/>
      </c>
      <c r="I214" s="11" t="str">
        <f>IF(E214 ="", "", VLOOKUP(E214, 'Primary Responses'!$E$7:K$392, 5, FALSE))</f>
        <v/>
      </c>
      <c r="J214" s="11" t="str">
        <f>IF(E214 ="", "", VLOOKUP(E214, 'Primary Responses'!$E$7:K$392, 6, FALSE))</f>
        <v/>
      </c>
      <c r="K214" s="11" t="str">
        <f>IF(E214 ="", "", VLOOKUP(E214, 'Primary Responses'!$E$7:K$392, 7, FALSE))</f>
        <v/>
      </c>
      <c r="L214" s="14"/>
      <c r="M214" s="14"/>
    </row>
    <row r="215" spans="2:13" ht="54" customHeight="1" x14ac:dyDescent="0.2">
      <c r="B215" s="10" t="str">
        <f t="shared" ca="1" si="3"/>
        <v>-</v>
      </c>
      <c r="C215" s="11" t="s">
        <v>761</v>
      </c>
      <c r="D215" s="12" t="s">
        <v>761</v>
      </c>
      <c r="E215" s="9"/>
      <c r="F215" s="13" t="str">
        <f>IF(E215 ="", "", VLOOKUP(E215, 'Primary Responses'!$E$7:K$392, 2, FALSE))</f>
        <v/>
      </c>
      <c r="G215" s="11" t="str">
        <f>IF(E215 ="", "", VLOOKUP(E215, 'Primary Responses'!$E$7:K$392, 3, FALSE))</f>
        <v/>
      </c>
      <c r="H215" s="11" t="str">
        <f>IF(E215 ="", "", VLOOKUP(E215, 'Primary Responses'!$E$7:K$392, 4, FALSE))</f>
        <v/>
      </c>
      <c r="I215" s="11" t="str">
        <f>IF(E215 ="", "", VLOOKUP(E215, 'Primary Responses'!$E$7:K$392, 5, FALSE))</f>
        <v/>
      </c>
      <c r="J215" s="11" t="str">
        <f>IF(E215 ="", "", VLOOKUP(E215, 'Primary Responses'!$E$7:K$392, 6, FALSE))</f>
        <v/>
      </c>
      <c r="K215" s="11" t="str">
        <f>IF(E215 ="", "", VLOOKUP(E215, 'Primary Responses'!$E$7:K$392, 7, FALSE))</f>
        <v/>
      </c>
      <c r="L215" s="14"/>
      <c r="M215" s="14"/>
    </row>
    <row r="216" spans="2:13" ht="54" customHeight="1" x14ac:dyDescent="0.2">
      <c r="B216" s="10" t="str">
        <f t="shared" ca="1" si="3"/>
        <v>-</v>
      </c>
      <c r="C216" s="11" t="s">
        <v>761</v>
      </c>
      <c r="D216" s="12" t="s">
        <v>761</v>
      </c>
      <c r="E216" s="9"/>
      <c r="F216" s="13" t="str">
        <f>IF(E216 ="", "", VLOOKUP(E216, 'Primary Responses'!$E$7:K$392, 2, FALSE))</f>
        <v/>
      </c>
      <c r="G216" s="11" t="str">
        <f>IF(E216 ="", "", VLOOKUP(E216, 'Primary Responses'!$E$7:K$392, 3, FALSE))</f>
        <v/>
      </c>
      <c r="H216" s="11" t="str">
        <f>IF(E216 ="", "", VLOOKUP(E216, 'Primary Responses'!$E$7:K$392, 4, FALSE))</f>
        <v/>
      </c>
      <c r="I216" s="11" t="str">
        <f>IF(E216 ="", "", VLOOKUP(E216, 'Primary Responses'!$E$7:K$392, 5, FALSE))</f>
        <v/>
      </c>
      <c r="J216" s="11" t="str">
        <f>IF(E216 ="", "", VLOOKUP(E216, 'Primary Responses'!$E$7:K$392, 6, FALSE))</f>
        <v/>
      </c>
      <c r="K216" s="11" t="str">
        <f>IF(E216 ="", "", VLOOKUP(E216, 'Primary Responses'!$E$7:K$392, 7, FALSE))</f>
        <v/>
      </c>
      <c r="L216" s="14"/>
      <c r="M216" s="14"/>
    </row>
    <row r="217" spans="2:13" ht="54" customHeight="1" x14ac:dyDescent="0.2">
      <c r="B217" s="10" t="str">
        <f t="shared" ca="1" si="3"/>
        <v>-</v>
      </c>
      <c r="C217" s="11" t="s">
        <v>761</v>
      </c>
      <c r="D217" s="12" t="s">
        <v>761</v>
      </c>
      <c r="E217" s="9"/>
      <c r="F217" s="13" t="str">
        <f>IF(E217 ="", "", VLOOKUP(E217, 'Primary Responses'!$E$7:K$392, 2, FALSE))</f>
        <v/>
      </c>
      <c r="G217" s="11" t="str">
        <f>IF(E217 ="", "", VLOOKUP(E217, 'Primary Responses'!$E$7:K$392, 3, FALSE))</f>
        <v/>
      </c>
      <c r="H217" s="11" t="str">
        <f>IF(E217 ="", "", VLOOKUP(E217, 'Primary Responses'!$E$7:K$392, 4, FALSE))</f>
        <v/>
      </c>
      <c r="I217" s="11" t="str">
        <f>IF(E217 ="", "", VLOOKUP(E217, 'Primary Responses'!$E$7:K$392, 5, FALSE))</f>
        <v/>
      </c>
      <c r="J217" s="11" t="str">
        <f>IF(E217 ="", "", VLOOKUP(E217, 'Primary Responses'!$E$7:K$392, 6, FALSE))</f>
        <v/>
      </c>
      <c r="K217" s="11" t="str">
        <f>IF(E217 ="", "", VLOOKUP(E217, 'Primary Responses'!$E$7:K$392, 7, FALSE))</f>
        <v/>
      </c>
      <c r="L217" s="14"/>
      <c r="M217" s="14"/>
    </row>
    <row r="218" spans="2:13" ht="54" customHeight="1" x14ac:dyDescent="0.2">
      <c r="B218" s="10" t="str">
        <f t="shared" ca="1" si="3"/>
        <v>-</v>
      </c>
      <c r="C218" s="11" t="s">
        <v>761</v>
      </c>
      <c r="D218" s="12" t="s">
        <v>761</v>
      </c>
      <c r="E218" s="9"/>
      <c r="F218" s="13" t="str">
        <f>IF(E218 ="", "", VLOOKUP(E218, 'Primary Responses'!$E$7:K$392, 2, FALSE))</f>
        <v/>
      </c>
      <c r="G218" s="11" t="str">
        <f>IF(E218 ="", "", VLOOKUP(E218, 'Primary Responses'!$E$7:K$392, 3, FALSE))</f>
        <v/>
      </c>
      <c r="H218" s="11" t="str">
        <f>IF(E218 ="", "", VLOOKUP(E218, 'Primary Responses'!$E$7:K$392, 4, FALSE))</f>
        <v/>
      </c>
      <c r="I218" s="11" t="str">
        <f>IF(E218 ="", "", VLOOKUP(E218, 'Primary Responses'!$E$7:K$392, 5, FALSE))</f>
        <v/>
      </c>
      <c r="J218" s="11" t="str">
        <f>IF(E218 ="", "", VLOOKUP(E218, 'Primary Responses'!$E$7:K$392, 6, FALSE))</f>
        <v/>
      </c>
      <c r="K218" s="11" t="str">
        <f>IF(E218 ="", "", VLOOKUP(E218, 'Primary Responses'!$E$7:K$392, 7, FALSE))</f>
        <v/>
      </c>
      <c r="L218" s="14"/>
      <c r="M218" s="14"/>
    </row>
    <row r="219" spans="2:13" ht="54" customHeight="1" x14ac:dyDescent="0.2">
      <c r="B219" s="10" t="str">
        <f t="shared" ca="1" si="3"/>
        <v>-</v>
      </c>
      <c r="C219" s="11" t="s">
        <v>761</v>
      </c>
      <c r="D219" s="12" t="s">
        <v>761</v>
      </c>
      <c r="E219" s="9"/>
      <c r="F219" s="13" t="str">
        <f>IF(E219 ="", "", VLOOKUP(E219, 'Primary Responses'!$E$7:K$392, 2, FALSE))</f>
        <v/>
      </c>
      <c r="G219" s="11" t="str">
        <f>IF(E219 ="", "", VLOOKUP(E219, 'Primary Responses'!$E$7:K$392, 3, FALSE))</f>
        <v/>
      </c>
      <c r="H219" s="11" t="str">
        <f>IF(E219 ="", "", VLOOKUP(E219, 'Primary Responses'!$E$7:K$392, 4, FALSE))</f>
        <v/>
      </c>
      <c r="I219" s="11" t="str">
        <f>IF(E219 ="", "", VLOOKUP(E219, 'Primary Responses'!$E$7:K$392, 5, FALSE))</f>
        <v/>
      </c>
      <c r="J219" s="11" t="str">
        <f>IF(E219 ="", "", VLOOKUP(E219, 'Primary Responses'!$E$7:K$392, 6, FALSE))</f>
        <v/>
      </c>
      <c r="K219" s="11" t="str">
        <f>IF(E219 ="", "", VLOOKUP(E219, 'Primary Responses'!$E$7:K$392, 7, FALSE))</f>
        <v/>
      </c>
      <c r="L219" s="14"/>
      <c r="M219" s="14"/>
    </row>
    <row r="220" spans="2:13" ht="54" customHeight="1" x14ac:dyDescent="0.2">
      <c r="B220" s="10" t="str">
        <f t="shared" ca="1" si="3"/>
        <v>-</v>
      </c>
      <c r="C220" s="11" t="s">
        <v>761</v>
      </c>
      <c r="D220" s="12" t="s">
        <v>761</v>
      </c>
      <c r="E220" s="9"/>
      <c r="F220" s="13" t="str">
        <f>IF(E220 ="", "", VLOOKUP(E220, 'Primary Responses'!$E$7:K$392, 2, FALSE))</f>
        <v/>
      </c>
      <c r="G220" s="11" t="str">
        <f>IF(E220 ="", "", VLOOKUP(E220, 'Primary Responses'!$E$7:K$392, 3, FALSE))</f>
        <v/>
      </c>
      <c r="H220" s="11" t="str">
        <f>IF(E220 ="", "", VLOOKUP(E220, 'Primary Responses'!$E$7:K$392, 4, FALSE))</f>
        <v/>
      </c>
      <c r="I220" s="11" t="str">
        <f>IF(E220 ="", "", VLOOKUP(E220, 'Primary Responses'!$E$7:K$392, 5, FALSE))</f>
        <v/>
      </c>
      <c r="J220" s="11" t="str">
        <f>IF(E220 ="", "", VLOOKUP(E220, 'Primary Responses'!$E$7:K$392, 6, FALSE))</f>
        <v/>
      </c>
      <c r="K220" s="11" t="str">
        <f>IF(E220 ="", "", VLOOKUP(E220, 'Primary Responses'!$E$7:K$392, 7, FALSE))</f>
        <v/>
      </c>
      <c r="L220" s="14"/>
      <c r="M220" s="14"/>
    </row>
    <row r="221" spans="2:13" ht="54" customHeight="1" x14ac:dyDescent="0.2">
      <c r="B221" s="10" t="str">
        <f t="shared" ca="1" si="3"/>
        <v>-</v>
      </c>
      <c r="C221" s="11" t="s">
        <v>761</v>
      </c>
      <c r="D221" s="12" t="s">
        <v>761</v>
      </c>
      <c r="E221" s="9"/>
      <c r="F221" s="13" t="str">
        <f>IF(E221 ="", "", VLOOKUP(E221, 'Primary Responses'!$E$7:K$392, 2, FALSE))</f>
        <v/>
      </c>
      <c r="G221" s="11" t="str">
        <f>IF(E221 ="", "", VLOOKUP(E221, 'Primary Responses'!$E$7:K$392, 3, FALSE))</f>
        <v/>
      </c>
      <c r="H221" s="11" t="str">
        <f>IF(E221 ="", "", VLOOKUP(E221, 'Primary Responses'!$E$7:K$392, 4, FALSE))</f>
        <v/>
      </c>
      <c r="I221" s="11" t="str">
        <f>IF(E221 ="", "", VLOOKUP(E221, 'Primary Responses'!$E$7:K$392, 5, FALSE))</f>
        <v/>
      </c>
      <c r="J221" s="11" t="str">
        <f>IF(E221 ="", "", VLOOKUP(E221, 'Primary Responses'!$E$7:K$392, 6, FALSE))</f>
        <v/>
      </c>
      <c r="K221" s="11" t="str">
        <f>IF(E221 ="", "", VLOOKUP(E221, 'Primary Responses'!$E$7:K$392, 7, FALSE))</f>
        <v/>
      </c>
      <c r="L221" s="14"/>
      <c r="M221" s="14"/>
    </row>
    <row r="222" spans="2:13" ht="54" customHeight="1" x14ac:dyDescent="0.2">
      <c r="B222" s="10" t="str">
        <f t="shared" ca="1" si="3"/>
        <v>-</v>
      </c>
      <c r="C222" s="11" t="s">
        <v>761</v>
      </c>
      <c r="D222" s="12" t="s">
        <v>761</v>
      </c>
      <c r="E222" s="9"/>
      <c r="F222" s="13" t="str">
        <f>IF(E222 ="", "", VLOOKUP(E222, 'Primary Responses'!$E$7:K$392, 2, FALSE))</f>
        <v/>
      </c>
      <c r="G222" s="11" t="str">
        <f>IF(E222 ="", "", VLOOKUP(E222, 'Primary Responses'!$E$7:K$392, 3, FALSE))</f>
        <v/>
      </c>
      <c r="H222" s="11" t="str">
        <f>IF(E222 ="", "", VLOOKUP(E222, 'Primary Responses'!$E$7:K$392, 4, FALSE))</f>
        <v/>
      </c>
      <c r="I222" s="11" t="str">
        <f>IF(E222 ="", "", VLOOKUP(E222, 'Primary Responses'!$E$7:K$392, 5, FALSE))</f>
        <v/>
      </c>
      <c r="J222" s="11" t="str">
        <f>IF(E222 ="", "", VLOOKUP(E222, 'Primary Responses'!$E$7:K$392, 6, FALSE))</f>
        <v/>
      </c>
      <c r="K222" s="11" t="str">
        <f>IF(E222 ="", "", VLOOKUP(E222, 'Primary Responses'!$E$7:K$392, 7, FALSE))</f>
        <v/>
      </c>
      <c r="L222" s="14"/>
      <c r="M222" s="14"/>
    </row>
    <row r="223" spans="2:13" ht="54" customHeight="1" x14ac:dyDescent="0.2">
      <c r="B223" s="10" t="str">
        <f t="shared" ca="1" si="3"/>
        <v>-</v>
      </c>
      <c r="C223" s="11" t="s">
        <v>761</v>
      </c>
      <c r="D223" s="12" t="s">
        <v>761</v>
      </c>
      <c r="E223" s="9"/>
      <c r="F223" s="13" t="str">
        <f>IF(E223 ="", "", VLOOKUP(E223, 'Primary Responses'!$E$7:K$392, 2, FALSE))</f>
        <v/>
      </c>
      <c r="G223" s="11" t="str">
        <f>IF(E223 ="", "", VLOOKUP(E223, 'Primary Responses'!$E$7:K$392, 3, FALSE))</f>
        <v/>
      </c>
      <c r="H223" s="11" t="str">
        <f>IF(E223 ="", "", VLOOKUP(E223, 'Primary Responses'!$E$7:K$392, 4, FALSE))</f>
        <v/>
      </c>
      <c r="I223" s="11" t="str">
        <f>IF(E223 ="", "", VLOOKUP(E223, 'Primary Responses'!$E$7:K$392, 5, FALSE))</f>
        <v/>
      </c>
      <c r="J223" s="11" t="str">
        <f>IF(E223 ="", "", VLOOKUP(E223, 'Primary Responses'!$E$7:K$392, 6, FALSE))</f>
        <v/>
      </c>
      <c r="K223" s="11" t="str">
        <f>IF(E223 ="", "", VLOOKUP(E223, 'Primary Responses'!$E$7:K$392, 7, FALSE))</f>
        <v/>
      </c>
      <c r="L223" s="14"/>
      <c r="M223" s="14"/>
    </row>
    <row r="224" spans="2:13" ht="54" customHeight="1" x14ac:dyDescent="0.2">
      <c r="B224" s="10" t="str">
        <f t="shared" ca="1" si="3"/>
        <v>-</v>
      </c>
      <c r="C224" s="11" t="s">
        <v>761</v>
      </c>
      <c r="D224" s="12" t="s">
        <v>761</v>
      </c>
      <c r="E224" s="9"/>
      <c r="F224" s="13" t="str">
        <f>IF(E224 ="", "", VLOOKUP(E224, 'Primary Responses'!$E$7:K$392, 2, FALSE))</f>
        <v/>
      </c>
      <c r="G224" s="11" t="str">
        <f>IF(E224 ="", "", VLOOKUP(E224, 'Primary Responses'!$E$7:K$392, 3, FALSE))</f>
        <v/>
      </c>
      <c r="H224" s="11" t="str">
        <f>IF(E224 ="", "", VLOOKUP(E224, 'Primary Responses'!$E$7:K$392, 4, FALSE))</f>
        <v/>
      </c>
      <c r="I224" s="11" t="str">
        <f>IF(E224 ="", "", VLOOKUP(E224, 'Primary Responses'!$E$7:K$392, 5, FALSE))</f>
        <v/>
      </c>
      <c r="J224" s="11" t="str">
        <f>IF(E224 ="", "", VLOOKUP(E224, 'Primary Responses'!$E$7:K$392, 6, FALSE))</f>
        <v/>
      </c>
      <c r="K224" s="11" t="str">
        <f>IF(E224 ="", "", VLOOKUP(E224, 'Primary Responses'!$E$7:K$392, 7, FALSE))</f>
        <v/>
      </c>
      <c r="L224" s="14"/>
      <c r="M224" s="14"/>
    </row>
    <row r="225" spans="2:13" ht="54" customHeight="1" x14ac:dyDescent="0.2">
      <c r="B225" s="10" t="str">
        <f t="shared" ca="1" si="3"/>
        <v>-</v>
      </c>
      <c r="C225" s="11" t="s">
        <v>761</v>
      </c>
      <c r="D225" s="12" t="s">
        <v>761</v>
      </c>
      <c r="E225" s="9"/>
      <c r="F225" s="13" t="str">
        <f>IF(E225 ="", "", VLOOKUP(E225, 'Primary Responses'!$E$7:K$392, 2, FALSE))</f>
        <v/>
      </c>
      <c r="G225" s="11" t="str">
        <f>IF(E225 ="", "", VLOOKUP(E225, 'Primary Responses'!$E$7:K$392, 3, FALSE))</f>
        <v/>
      </c>
      <c r="H225" s="11" t="str">
        <f>IF(E225 ="", "", VLOOKUP(E225, 'Primary Responses'!$E$7:K$392, 4, FALSE))</f>
        <v/>
      </c>
      <c r="I225" s="11" t="str">
        <f>IF(E225 ="", "", VLOOKUP(E225, 'Primary Responses'!$E$7:K$392, 5, FALSE))</f>
        <v/>
      </c>
      <c r="J225" s="11" t="str">
        <f>IF(E225 ="", "", VLOOKUP(E225, 'Primary Responses'!$E$7:K$392, 6, FALSE))</f>
        <v/>
      </c>
      <c r="K225" s="11" t="str">
        <f>IF(E225 ="", "", VLOOKUP(E225, 'Primary Responses'!$E$7:K$392, 7, FALSE))</f>
        <v/>
      </c>
      <c r="L225" s="14"/>
      <c r="M225" s="14"/>
    </row>
    <row r="226" spans="2:13" ht="54" customHeight="1" x14ac:dyDescent="0.2">
      <c r="B226" s="10" t="str">
        <f t="shared" ca="1" si="3"/>
        <v>-</v>
      </c>
      <c r="C226" s="11" t="s">
        <v>761</v>
      </c>
      <c r="D226" s="12" t="s">
        <v>761</v>
      </c>
      <c r="E226" s="9"/>
      <c r="F226" s="13" t="str">
        <f>IF(E226 ="", "", VLOOKUP(E226, 'Primary Responses'!$E$7:K$392, 2, FALSE))</f>
        <v/>
      </c>
      <c r="G226" s="11" t="str">
        <f>IF(E226 ="", "", VLOOKUP(E226, 'Primary Responses'!$E$7:K$392, 3, FALSE))</f>
        <v/>
      </c>
      <c r="H226" s="11" t="str">
        <f>IF(E226 ="", "", VLOOKUP(E226, 'Primary Responses'!$E$7:K$392, 4, FALSE))</f>
        <v/>
      </c>
      <c r="I226" s="11" t="str">
        <f>IF(E226 ="", "", VLOOKUP(E226, 'Primary Responses'!$E$7:K$392, 5, FALSE))</f>
        <v/>
      </c>
      <c r="J226" s="11" t="str">
        <f>IF(E226 ="", "", VLOOKUP(E226, 'Primary Responses'!$E$7:K$392, 6, FALSE))</f>
        <v/>
      </c>
      <c r="K226" s="11" t="str">
        <f>IF(E226 ="", "", VLOOKUP(E226, 'Primary Responses'!$E$7:K$392, 7, FALSE))</f>
        <v/>
      </c>
      <c r="L226" s="14"/>
      <c r="M226" s="14"/>
    </row>
    <row r="227" spans="2:13" ht="54" customHeight="1" x14ac:dyDescent="0.2">
      <c r="B227" s="10" t="str">
        <f t="shared" ca="1" si="3"/>
        <v>-</v>
      </c>
      <c r="C227" s="11" t="s">
        <v>761</v>
      </c>
      <c r="D227" s="12" t="s">
        <v>761</v>
      </c>
      <c r="E227" s="9"/>
      <c r="F227" s="13" t="str">
        <f>IF(E227 ="", "", VLOOKUP(E227, 'Primary Responses'!$E$7:K$392, 2, FALSE))</f>
        <v/>
      </c>
      <c r="G227" s="11" t="str">
        <f>IF(E227 ="", "", VLOOKUP(E227, 'Primary Responses'!$E$7:K$392, 3, FALSE))</f>
        <v/>
      </c>
      <c r="H227" s="11" t="str">
        <f>IF(E227 ="", "", VLOOKUP(E227, 'Primary Responses'!$E$7:K$392, 4, FALSE))</f>
        <v/>
      </c>
      <c r="I227" s="11" t="str">
        <f>IF(E227 ="", "", VLOOKUP(E227, 'Primary Responses'!$E$7:K$392, 5, FALSE))</f>
        <v/>
      </c>
      <c r="J227" s="11" t="str">
        <f>IF(E227 ="", "", VLOOKUP(E227, 'Primary Responses'!$E$7:K$392, 6, FALSE))</f>
        <v/>
      </c>
      <c r="K227" s="11" t="str">
        <f>IF(E227 ="", "", VLOOKUP(E227, 'Primary Responses'!$E$7:K$392, 7, FALSE))</f>
        <v/>
      </c>
      <c r="L227" s="14"/>
      <c r="M227" s="14"/>
    </row>
    <row r="228" spans="2:13" ht="54" customHeight="1" x14ac:dyDescent="0.2">
      <c r="B228" s="10" t="str">
        <f t="shared" ca="1" si="3"/>
        <v>-</v>
      </c>
      <c r="C228" s="11" t="s">
        <v>761</v>
      </c>
      <c r="D228" s="12" t="s">
        <v>761</v>
      </c>
      <c r="E228" s="9"/>
      <c r="F228" s="13" t="str">
        <f>IF(E228 ="", "", VLOOKUP(E228, 'Primary Responses'!$E$7:K$392, 2, FALSE))</f>
        <v/>
      </c>
      <c r="G228" s="11" t="str">
        <f>IF(E228 ="", "", VLOOKUP(E228, 'Primary Responses'!$E$7:K$392, 3, FALSE))</f>
        <v/>
      </c>
      <c r="H228" s="11" t="str">
        <f>IF(E228 ="", "", VLOOKUP(E228, 'Primary Responses'!$E$7:K$392, 4, FALSE))</f>
        <v/>
      </c>
      <c r="I228" s="11" t="str">
        <f>IF(E228 ="", "", VLOOKUP(E228, 'Primary Responses'!$E$7:K$392, 5, FALSE))</f>
        <v/>
      </c>
      <c r="J228" s="11" t="str">
        <f>IF(E228 ="", "", VLOOKUP(E228, 'Primary Responses'!$E$7:K$392, 6, FALSE))</f>
        <v/>
      </c>
      <c r="K228" s="11" t="str">
        <f>IF(E228 ="", "", VLOOKUP(E228, 'Primary Responses'!$E$7:K$392, 7, FALSE))</f>
        <v/>
      </c>
      <c r="L228" s="14"/>
      <c r="M228" s="14"/>
    </row>
    <row r="229" spans="2:13" ht="54" customHeight="1" x14ac:dyDescent="0.2">
      <c r="B229" s="10" t="str">
        <f t="shared" ca="1" si="3"/>
        <v>-</v>
      </c>
      <c r="C229" s="11" t="s">
        <v>761</v>
      </c>
      <c r="D229" s="12" t="s">
        <v>761</v>
      </c>
      <c r="E229" s="9"/>
      <c r="F229" s="13" t="str">
        <f>IF(E229 ="", "", VLOOKUP(E229, 'Primary Responses'!$E$7:K$392, 2, FALSE))</f>
        <v/>
      </c>
      <c r="G229" s="11" t="str">
        <f>IF(E229 ="", "", VLOOKUP(E229, 'Primary Responses'!$E$7:K$392, 3, FALSE))</f>
        <v/>
      </c>
      <c r="H229" s="11" t="str">
        <f>IF(E229 ="", "", VLOOKUP(E229, 'Primary Responses'!$E$7:K$392, 4, FALSE))</f>
        <v/>
      </c>
      <c r="I229" s="11" t="str">
        <f>IF(E229 ="", "", VLOOKUP(E229, 'Primary Responses'!$E$7:K$392, 5, FALSE))</f>
        <v/>
      </c>
      <c r="J229" s="11" t="str">
        <f>IF(E229 ="", "", VLOOKUP(E229, 'Primary Responses'!$E$7:K$392, 6, FALSE))</f>
        <v/>
      </c>
      <c r="K229" s="11" t="str">
        <f>IF(E229 ="", "", VLOOKUP(E229, 'Primary Responses'!$E$7:K$392, 7, FALSE))</f>
        <v/>
      </c>
      <c r="L229" s="14"/>
      <c r="M229" s="14"/>
    </row>
    <row r="230" spans="2:13" ht="54" customHeight="1" x14ac:dyDescent="0.2">
      <c r="B230" s="10" t="str">
        <f t="shared" ca="1" si="3"/>
        <v>-</v>
      </c>
      <c r="C230" s="11" t="s">
        <v>761</v>
      </c>
      <c r="D230" s="12" t="s">
        <v>761</v>
      </c>
      <c r="E230" s="9"/>
      <c r="F230" s="13" t="str">
        <f>IF(E230 ="", "", VLOOKUP(E230, 'Primary Responses'!$E$7:K$392, 2, FALSE))</f>
        <v/>
      </c>
      <c r="G230" s="11" t="str">
        <f>IF(E230 ="", "", VLOOKUP(E230, 'Primary Responses'!$E$7:K$392, 3, FALSE))</f>
        <v/>
      </c>
      <c r="H230" s="11" t="str">
        <f>IF(E230 ="", "", VLOOKUP(E230, 'Primary Responses'!$E$7:K$392, 4, FALSE))</f>
        <v/>
      </c>
      <c r="I230" s="11" t="str">
        <f>IF(E230 ="", "", VLOOKUP(E230, 'Primary Responses'!$E$7:K$392, 5, FALSE))</f>
        <v/>
      </c>
      <c r="J230" s="11" t="str">
        <f>IF(E230 ="", "", VLOOKUP(E230, 'Primary Responses'!$E$7:K$392, 6, FALSE))</f>
        <v/>
      </c>
      <c r="K230" s="11" t="str">
        <f>IF(E230 ="", "", VLOOKUP(E230, 'Primary Responses'!$E$7:K$392, 7, FALSE))</f>
        <v/>
      </c>
      <c r="L230" s="14"/>
      <c r="M230" s="14"/>
    </row>
    <row r="231" spans="2:13" ht="54" customHeight="1" x14ac:dyDescent="0.2">
      <c r="B231" s="10" t="str">
        <f t="shared" ca="1" si="3"/>
        <v>-</v>
      </c>
      <c r="C231" s="11" t="s">
        <v>761</v>
      </c>
      <c r="D231" s="12" t="s">
        <v>761</v>
      </c>
      <c r="E231" s="9"/>
      <c r="F231" s="13" t="str">
        <f>IF(E231 ="", "", VLOOKUP(E231, 'Primary Responses'!$E$7:K$392, 2, FALSE))</f>
        <v/>
      </c>
      <c r="G231" s="11" t="str">
        <f>IF(E231 ="", "", VLOOKUP(E231, 'Primary Responses'!$E$7:K$392, 3, FALSE))</f>
        <v/>
      </c>
      <c r="H231" s="11" t="str">
        <f>IF(E231 ="", "", VLOOKUP(E231, 'Primary Responses'!$E$7:K$392, 4, FALSE))</f>
        <v/>
      </c>
      <c r="I231" s="11" t="str">
        <f>IF(E231 ="", "", VLOOKUP(E231, 'Primary Responses'!$E$7:K$392, 5, FALSE))</f>
        <v/>
      </c>
      <c r="J231" s="11" t="str">
        <f>IF(E231 ="", "", VLOOKUP(E231, 'Primary Responses'!$E$7:K$392, 6, FALSE))</f>
        <v/>
      </c>
      <c r="K231" s="11" t="str">
        <f>IF(E231 ="", "", VLOOKUP(E231, 'Primary Responses'!$E$7:K$392, 7, FALSE))</f>
        <v/>
      </c>
      <c r="L231" s="14"/>
      <c r="M231" s="14"/>
    </row>
    <row r="232" spans="2:13" ht="54" customHeight="1" x14ac:dyDescent="0.2">
      <c r="B232" s="10" t="str">
        <f t="shared" ca="1" si="3"/>
        <v>-</v>
      </c>
      <c r="C232" s="11" t="s">
        <v>761</v>
      </c>
      <c r="D232" s="12" t="s">
        <v>761</v>
      </c>
      <c r="E232" s="9"/>
      <c r="F232" s="13" t="str">
        <f>IF(E232 ="", "", VLOOKUP(E232, 'Primary Responses'!$E$7:K$392, 2, FALSE))</f>
        <v/>
      </c>
      <c r="G232" s="11" t="str">
        <f>IF(E232 ="", "", VLOOKUP(E232, 'Primary Responses'!$E$7:K$392, 3, FALSE))</f>
        <v/>
      </c>
      <c r="H232" s="11" t="str">
        <f>IF(E232 ="", "", VLOOKUP(E232, 'Primary Responses'!$E$7:K$392, 4, FALSE))</f>
        <v/>
      </c>
      <c r="I232" s="11" t="str">
        <f>IF(E232 ="", "", VLOOKUP(E232, 'Primary Responses'!$E$7:K$392, 5, FALSE))</f>
        <v/>
      </c>
      <c r="J232" s="11" t="str">
        <f>IF(E232 ="", "", VLOOKUP(E232, 'Primary Responses'!$E$7:K$392, 6, FALSE))</f>
        <v/>
      </c>
      <c r="K232" s="11" t="str">
        <f>IF(E232 ="", "", VLOOKUP(E232, 'Primary Responses'!$E$7:K$392, 7, FALSE))</f>
        <v/>
      </c>
      <c r="L232" s="14"/>
      <c r="M232" s="14"/>
    </row>
    <row r="233" spans="2:13" ht="54" customHeight="1" x14ac:dyDescent="0.2">
      <c r="B233" s="10" t="str">
        <f t="shared" ca="1" si="3"/>
        <v>-</v>
      </c>
      <c r="C233" s="11" t="s">
        <v>761</v>
      </c>
      <c r="D233" s="12" t="s">
        <v>761</v>
      </c>
      <c r="E233" s="9"/>
      <c r="F233" s="13" t="str">
        <f>IF(E233 ="", "", VLOOKUP(E233, 'Primary Responses'!$E$7:K$392, 2, FALSE))</f>
        <v/>
      </c>
      <c r="G233" s="11" t="str">
        <f>IF(E233 ="", "", VLOOKUP(E233, 'Primary Responses'!$E$7:K$392, 3, FALSE))</f>
        <v/>
      </c>
      <c r="H233" s="11" t="str">
        <f>IF(E233 ="", "", VLOOKUP(E233, 'Primary Responses'!$E$7:K$392, 4, FALSE))</f>
        <v/>
      </c>
      <c r="I233" s="11" t="str">
        <f>IF(E233 ="", "", VLOOKUP(E233, 'Primary Responses'!$E$7:K$392, 5, FALSE))</f>
        <v/>
      </c>
      <c r="J233" s="11" t="str">
        <f>IF(E233 ="", "", VLOOKUP(E233, 'Primary Responses'!$E$7:K$392, 6, FALSE))</f>
        <v/>
      </c>
      <c r="K233" s="11" t="str">
        <f>IF(E233 ="", "", VLOOKUP(E233, 'Primary Responses'!$E$7:K$392, 7, FALSE))</f>
        <v/>
      </c>
      <c r="L233" s="14"/>
      <c r="M233" s="14"/>
    </row>
    <row r="234" spans="2:13" ht="54" customHeight="1" x14ac:dyDescent="0.2">
      <c r="B234" s="10" t="str">
        <f t="shared" ca="1" si="3"/>
        <v>-</v>
      </c>
      <c r="C234" s="11" t="s">
        <v>761</v>
      </c>
      <c r="D234" s="12" t="s">
        <v>761</v>
      </c>
      <c r="E234" s="9"/>
      <c r="F234" s="13" t="str">
        <f>IF(E234 ="", "", VLOOKUP(E234, 'Primary Responses'!$E$7:K$392, 2, FALSE))</f>
        <v/>
      </c>
      <c r="G234" s="11" t="str">
        <f>IF(E234 ="", "", VLOOKUP(E234, 'Primary Responses'!$E$7:K$392, 3, FALSE))</f>
        <v/>
      </c>
      <c r="H234" s="11" t="str">
        <f>IF(E234 ="", "", VLOOKUP(E234, 'Primary Responses'!$E$7:K$392, 4, FALSE))</f>
        <v/>
      </c>
      <c r="I234" s="11" t="str">
        <f>IF(E234 ="", "", VLOOKUP(E234, 'Primary Responses'!$E$7:K$392, 5, FALSE))</f>
        <v/>
      </c>
      <c r="J234" s="11" t="str">
        <f>IF(E234 ="", "", VLOOKUP(E234, 'Primary Responses'!$E$7:K$392, 6, FALSE))</f>
        <v/>
      </c>
      <c r="K234" s="11" t="str">
        <f>IF(E234 ="", "", VLOOKUP(E234, 'Primary Responses'!$E$7:K$392, 7, FALSE))</f>
        <v/>
      </c>
      <c r="L234" s="14"/>
      <c r="M234" s="14"/>
    </row>
    <row r="235" spans="2:13" ht="54" customHeight="1" x14ac:dyDescent="0.2">
      <c r="B235" s="10" t="str">
        <f t="shared" ca="1" si="3"/>
        <v>-</v>
      </c>
      <c r="C235" s="11" t="s">
        <v>761</v>
      </c>
      <c r="D235" s="12" t="s">
        <v>761</v>
      </c>
      <c r="E235" s="9"/>
      <c r="F235" s="13" t="str">
        <f>IF(E235 ="", "", VLOOKUP(E235, 'Primary Responses'!$E$7:K$392, 2, FALSE))</f>
        <v/>
      </c>
      <c r="G235" s="11" t="str">
        <f>IF(E235 ="", "", VLOOKUP(E235, 'Primary Responses'!$E$7:K$392, 3, FALSE))</f>
        <v/>
      </c>
      <c r="H235" s="11" t="str">
        <f>IF(E235 ="", "", VLOOKUP(E235, 'Primary Responses'!$E$7:K$392, 4, FALSE))</f>
        <v/>
      </c>
      <c r="I235" s="11" t="str">
        <f>IF(E235 ="", "", VLOOKUP(E235, 'Primary Responses'!$E$7:K$392, 5, FALSE))</f>
        <v/>
      </c>
      <c r="J235" s="11" t="str">
        <f>IF(E235 ="", "", VLOOKUP(E235, 'Primary Responses'!$E$7:K$392, 6, FALSE))</f>
        <v/>
      </c>
      <c r="K235" s="11" t="str">
        <f>IF(E235 ="", "", VLOOKUP(E235, 'Primary Responses'!$E$7:K$392, 7, FALSE))</f>
        <v/>
      </c>
      <c r="L235" s="14"/>
      <c r="M235" s="14"/>
    </row>
    <row r="236" spans="2:13" ht="54" customHeight="1" x14ac:dyDescent="0.2">
      <c r="B236" s="10" t="str">
        <f t="shared" ca="1" si="3"/>
        <v>-</v>
      </c>
      <c r="C236" s="11" t="s">
        <v>761</v>
      </c>
      <c r="D236" s="12" t="s">
        <v>761</v>
      </c>
      <c r="E236" s="9"/>
      <c r="F236" s="13" t="str">
        <f>IF(E236 ="", "", VLOOKUP(E236, 'Primary Responses'!$E$7:K$392, 2, FALSE))</f>
        <v/>
      </c>
      <c r="G236" s="11" t="str">
        <f>IF(E236 ="", "", VLOOKUP(E236, 'Primary Responses'!$E$7:K$392, 3, FALSE))</f>
        <v/>
      </c>
      <c r="H236" s="11" t="str">
        <f>IF(E236 ="", "", VLOOKUP(E236, 'Primary Responses'!$E$7:K$392, 4, FALSE))</f>
        <v/>
      </c>
      <c r="I236" s="11" t="str">
        <f>IF(E236 ="", "", VLOOKUP(E236, 'Primary Responses'!$E$7:K$392, 5, FALSE))</f>
        <v/>
      </c>
      <c r="J236" s="11" t="str">
        <f>IF(E236 ="", "", VLOOKUP(E236, 'Primary Responses'!$E$7:K$392, 6, FALSE))</f>
        <v/>
      </c>
      <c r="K236" s="11" t="str">
        <f>IF(E236 ="", "", VLOOKUP(E236, 'Primary Responses'!$E$7:K$392, 7, FALSE))</f>
        <v/>
      </c>
      <c r="L236" s="14"/>
      <c r="M236" s="14"/>
    </row>
    <row r="237" spans="2:13" ht="54" customHeight="1" x14ac:dyDescent="0.2">
      <c r="B237" s="10" t="str">
        <f t="shared" ca="1" si="3"/>
        <v>-</v>
      </c>
      <c r="C237" s="11" t="s">
        <v>761</v>
      </c>
      <c r="D237" s="12" t="s">
        <v>761</v>
      </c>
      <c r="E237" s="9"/>
      <c r="F237" s="13" t="str">
        <f>IF(E237 ="", "", VLOOKUP(E237, 'Primary Responses'!$E$7:K$392, 2, FALSE))</f>
        <v/>
      </c>
      <c r="G237" s="11" t="str">
        <f>IF(E237 ="", "", VLOOKUP(E237, 'Primary Responses'!$E$7:K$392, 3, FALSE))</f>
        <v/>
      </c>
      <c r="H237" s="11" t="str">
        <f>IF(E237 ="", "", VLOOKUP(E237, 'Primary Responses'!$E$7:K$392, 4, FALSE))</f>
        <v/>
      </c>
      <c r="I237" s="11" t="str">
        <f>IF(E237 ="", "", VLOOKUP(E237, 'Primary Responses'!$E$7:K$392, 5, FALSE))</f>
        <v/>
      </c>
      <c r="J237" s="11" t="str">
        <f>IF(E237 ="", "", VLOOKUP(E237, 'Primary Responses'!$E$7:K$392, 6, FALSE))</f>
        <v/>
      </c>
      <c r="K237" s="11" t="str">
        <f>IF(E237 ="", "", VLOOKUP(E237, 'Primary Responses'!$E$7:K$392, 7, FALSE))</f>
        <v/>
      </c>
      <c r="L237" s="14"/>
      <c r="M237" s="14"/>
    </row>
    <row r="238" spans="2:13" ht="54" customHeight="1" x14ac:dyDescent="0.2">
      <c r="B238" s="10" t="str">
        <f t="shared" ca="1" si="3"/>
        <v>-</v>
      </c>
      <c r="C238" s="11" t="s">
        <v>761</v>
      </c>
      <c r="D238" s="12" t="s">
        <v>761</v>
      </c>
      <c r="E238" s="9"/>
      <c r="F238" s="13" t="str">
        <f>IF(E238 ="", "", VLOOKUP(E238, 'Primary Responses'!$E$7:K$392, 2, FALSE))</f>
        <v/>
      </c>
      <c r="G238" s="11" t="str">
        <f>IF(E238 ="", "", VLOOKUP(E238, 'Primary Responses'!$E$7:K$392, 3, FALSE))</f>
        <v/>
      </c>
      <c r="H238" s="11" t="str">
        <f>IF(E238 ="", "", VLOOKUP(E238, 'Primary Responses'!$E$7:K$392, 4, FALSE))</f>
        <v/>
      </c>
      <c r="I238" s="11" t="str">
        <f>IF(E238 ="", "", VLOOKUP(E238, 'Primary Responses'!$E$7:K$392, 5, FALSE))</f>
        <v/>
      </c>
      <c r="J238" s="11" t="str">
        <f>IF(E238 ="", "", VLOOKUP(E238, 'Primary Responses'!$E$7:K$392, 6, FALSE))</f>
        <v/>
      </c>
      <c r="K238" s="11" t="str">
        <f>IF(E238 ="", "", VLOOKUP(E238, 'Primary Responses'!$E$7:K$392, 7, FALSE))</f>
        <v/>
      </c>
      <c r="L238" s="14"/>
      <c r="M238" s="14"/>
    </row>
    <row r="239" spans="2:13" ht="54" customHeight="1" x14ac:dyDescent="0.2">
      <c r="B239" s="10" t="str">
        <f t="shared" ca="1" si="3"/>
        <v>-</v>
      </c>
      <c r="C239" s="11" t="s">
        <v>761</v>
      </c>
      <c r="D239" s="12" t="s">
        <v>761</v>
      </c>
      <c r="E239" s="9"/>
      <c r="F239" s="13" t="str">
        <f>IF(E239 ="", "", VLOOKUP(E239, 'Primary Responses'!$E$7:K$392, 2, FALSE))</f>
        <v/>
      </c>
      <c r="G239" s="11" t="str">
        <f>IF(E239 ="", "", VLOOKUP(E239, 'Primary Responses'!$E$7:K$392, 3, FALSE))</f>
        <v/>
      </c>
      <c r="H239" s="11" t="str">
        <f>IF(E239 ="", "", VLOOKUP(E239, 'Primary Responses'!$E$7:K$392, 4, FALSE))</f>
        <v/>
      </c>
      <c r="I239" s="11" t="str">
        <f>IF(E239 ="", "", VLOOKUP(E239, 'Primary Responses'!$E$7:K$392, 5, FALSE))</f>
        <v/>
      </c>
      <c r="J239" s="11" t="str">
        <f>IF(E239 ="", "", VLOOKUP(E239, 'Primary Responses'!$E$7:K$392, 6, FALSE))</f>
        <v/>
      </c>
      <c r="K239" s="11" t="str">
        <f>IF(E239 ="", "", VLOOKUP(E239, 'Primary Responses'!$E$7:K$392, 7, FALSE))</f>
        <v/>
      </c>
      <c r="L239" s="14"/>
      <c r="M239" s="14"/>
    </row>
    <row r="240" spans="2:13" ht="54" customHeight="1" x14ac:dyDescent="0.2">
      <c r="B240" s="10" t="str">
        <f t="shared" ca="1" si="3"/>
        <v>-</v>
      </c>
      <c r="C240" s="11" t="s">
        <v>761</v>
      </c>
      <c r="D240" s="12" t="s">
        <v>761</v>
      </c>
      <c r="E240" s="9"/>
      <c r="F240" s="13" t="str">
        <f>IF(E240 ="", "", VLOOKUP(E240, 'Primary Responses'!$E$7:K$392, 2, FALSE))</f>
        <v/>
      </c>
      <c r="G240" s="11" t="str">
        <f>IF(E240 ="", "", VLOOKUP(E240, 'Primary Responses'!$E$7:K$392, 3, FALSE))</f>
        <v/>
      </c>
      <c r="H240" s="11" t="str">
        <f>IF(E240 ="", "", VLOOKUP(E240, 'Primary Responses'!$E$7:K$392, 4, FALSE))</f>
        <v/>
      </c>
      <c r="I240" s="11" t="str">
        <f>IF(E240 ="", "", VLOOKUP(E240, 'Primary Responses'!$E$7:K$392, 5, FALSE))</f>
        <v/>
      </c>
      <c r="J240" s="11" t="str">
        <f>IF(E240 ="", "", VLOOKUP(E240, 'Primary Responses'!$E$7:K$392, 6, FALSE))</f>
        <v/>
      </c>
      <c r="K240" s="11" t="str">
        <f>IF(E240 ="", "", VLOOKUP(E240, 'Primary Responses'!$E$7:K$392, 7, FALSE))</f>
        <v/>
      </c>
      <c r="L240" s="14"/>
      <c r="M240" s="14"/>
    </row>
    <row r="241" spans="2:13" ht="54" customHeight="1" x14ac:dyDescent="0.2">
      <c r="B241" s="10" t="str">
        <f t="shared" ca="1" si="3"/>
        <v>-</v>
      </c>
      <c r="C241" s="11" t="s">
        <v>761</v>
      </c>
      <c r="D241" s="12" t="s">
        <v>761</v>
      </c>
      <c r="E241" s="9"/>
      <c r="F241" s="13" t="str">
        <f>IF(E241 ="", "", VLOOKUP(E241, 'Primary Responses'!$E$7:K$392, 2, FALSE))</f>
        <v/>
      </c>
      <c r="G241" s="11" t="str">
        <f>IF(E241 ="", "", VLOOKUP(E241, 'Primary Responses'!$E$7:K$392, 3, FALSE))</f>
        <v/>
      </c>
      <c r="H241" s="11" t="str">
        <f>IF(E241 ="", "", VLOOKUP(E241, 'Primary Responses'!$E$7:K$392, 4, FALSE))</f>
        <v/>
      </c>
      <c r="I241" s="11" t="str">
        <f>IF(E241 ="", "", VLOOKUP(E241, 'Primary Responses'!$E$7:K$392, 5, FALSE))</f>
        <v/>
      </c>
      <c r="J241" s="11" t="str">
        <f>IF(E241 ="", "", VLOOKUP(E241, 'Primary Responses'!$E$7:K$392, 6, FALSE))</f>
        <v/>
      </c>
      <c r="K241" s="11" t="str">
        <f>IF(E241 ="", "", VLOOKUP(E241, 'Primary Responses'!$E$7:K$392, 7, FALSE))</f>
        <v/>
      </c>
      <c r="L241" s="14"/>
      <c r="M241" s="14"/>
    </row>
    <row r="242" spans="2:13" ht="54" customHeight="1" x14ac:dyDescent="0.2">
      <c r="B242" s="10" t="str">
        <f t="shared" ca="1" si="3"/>
        <v>-</v>
      </c>
      <c r="C242" s="11" t="s">
        <v>761</v>
      </c>
      <c r="D242" s="12" t="s">
        <v>761</v>
      </c>
      <c r="E242" s="9"/>
      <c r="F242" s="13" t="str">
        <f>IF(E242 ="", "", VLOOKUP(E242, 'Primary Responses'!$E$7:K$392, 2, FALSE))</f>
        <v/>
      </c>
      <c r="G242" s="11" t="str">
        <f>IF(E242 ="", "", VLOOKUP(E242, 'Primary Responses'!$E$7:K$392, 3, FALSE))</f>
        <v/>
      </c>
      <c r="H242" s="11" t="str">
        <f>IF(E242 ="", "", VLOOKUP(E242, 'Primary Responses'!$E$7:K$392, 4, FALSE))</f>
        <v/>
      </c>
      <c r="I242" s="11" t="str">
        <f>IF(E242 ="", "", VLOOKUP(E242, 'Primary Responses'!$E$7:K$392, 5, FALSE))</f>
        <v/>
      </c>
      <c r="J242" s="11" t="str">
        <f>IF(E242 ="", "", VLOOKUP(E242, 'Primary Responses'!$E$7:K$392, 6, FALSE))</f>
        <v/>
      </c>
      <c r="K242" s="11" t="str">
        <f>IF(E242 ="", "", VLOOKUP(E242, 'Primary Responses'!$E$7:K$392, 7, FALSE))</f>
        <v/>
      </c>
      <c r="L242" s="14"/>
      <c r="M242" s="14"/>
    </row>
    <row r="243" spans="2:13" ht="54" customHeight="1" x14ac:dyDescent="0.2">
      <c r="B243" s="10" t="str">
        <f t="shared" ca="1" si="3"/>
        <v>-</v>
      </c>
      <c r="C243" s="11" t="s">
        <v>761</v>
      </c>
      <c r="D243" s="12" t="s">
        <v>761</v>
      </c>
      <c r="E243" s="9"/>
      <c r="F243" s="13" t="str">
        <f>IF(E243 ="", "", VLOOKUP(E243, 'Primary Responses'!$E$7:K$392, 2, FALSE))</f>
        <v/>
      </c>
      <c r="G243" s="11" t="str">
        <f>IF(E243 ="", "", VLOOKUP(E243, 'Primary Responses'!$E$7:K$392, 3, FALSE))</f>
        <v/>
      </c>
      <c r="H243" s="11" t="str">
        <f>IF(E243 ="", "", VLOOKUP(E243, 'Primary Responses'!$E$7:K$392, 4, FALSE))</f>
        <v/>
      </c>
      <c r="I243" s="11" t="str">
        <f>IF(E243 ="", "", VLOOKUP(E243, 'Primary Responses'!$E$7:K$392, 5, FALSE))</f>
        <v/>
      </c>
      <c r="J243" s="11" t="str">
        <f>IF(E243 ="", "", VLOOKUP(E243, 'Primary Responses'!$E$7:K$392, 6, FALSE))</f>
        <v/>
      </c>
      <c r="K243" s="11" t="str">
        <f>IF(E243 ="", "", VLOOKUP(E243, 'Primary Responses'!$E$7:K$392, 7, FALSE))</f>
        <v/>
      </c>
      <c r="L243" s="14"/>
      <c r="M243" s="14"/>
    </row>
    <row r="244" spans="2:13" ht="54" customHeight="1" x14ac:dyDescent="0.2">
      <c r="B244" s="10" t="str">
        <f t="shared" ca="1" si="3"/>
        <v>-</v>
      </c>
      <c r="C244" s="11" t="s">
        <v>761</v>
      </c>
      <c r="D244" s="12" t="s">
        <v>761</v>
      </c>
      <c r="E244" s="9"/>
      <c r="F244" s="13" t="str">
        <f>IF(E244 ="", "", VLOOKUP(E244, 'Primary Responses'!$E$7:K$392, 2, FALSE))</f>
        <v/>
      </c>
      <c r="G244" s="11" t="str">
        <f>IF(E244 ="", "", VLOOKUP(E244, 'Primary Responses'!$E$7:K$392, 3, FALSE))</f>
        <v/>
      </c>
      <c r="H244" s="11" t="str">
        <f>IF(E244 ="", "", VLOOKUP(E244, 'Primary Responses'!$E$7:K$392, 4, FALSE))</f>
        <v/>
      </c>
      <c r="I244" s="11" t="str">
        <f>IF(E244 ="", "", VLOOKUP(E244, 'Primary Responses'!$E$7:K$392, 5, FALSE))</f>
        <v/>
      </c>
      <c r="J244" s="11" t="str">
        <f>IF(E244 ="", "", VLOOKUP(E244, 'Primary Responses'!$E$7:K$392, 6, FALSE))</f>
        <v/>
      </c>
      <c r="K244" s="11" t="str">
        <f>IF(E244 ="", "", VLOOKUP(E244, 'Primary Responses'!$E$7:K$392, 7, FALSE))</f>
        <v/>
      </c>
      <c r="L244" s="14"/>
      <c r="M244" s="14"/>
    </row>
    <row r="245" spans="2:13" ht="54" customHeight="1" x14ac:dyDescent="0.2">
      <c r="B245" s="10" t="str">
        <f t="shared" ca="1" si="3"/>
        <v>-</v>
      </c>
      <c r="C245" s="11" t="s">
        <v>761</v>
      </c>
      <c r="D245" s="12" t="s">
        <v>761</v>
      </c>
      <c r="E245" s="9"/>
      <c r="F245" s="13" t="str">
        <f>IF(E245 ="", "", VLOOKUP(E245, 'Primary Responses'!$E$7:K$392, 2, FALSE))</f>
        <v/>
      </c>
      <c r="G245" s="11" t="str">
        <f>IF(E245 ="", "", VLOOKUP(E245, 'Primary Responses'!$E$7:K$392, 3, FALSE))</f>
        <v/>
      </c>
      <c r="H245" s="11" t="str">
        <f>IF(E245 ="", "", VLOOKUP(E245, 'Primary Responses'!$E$7:K$392, 4, FALSE))</f>
        <v/>
      </c>
      <c r="I245" s="11" t="str">
        <f>IF(E245 ="", "", VLOOKUP(E245, 'Primary Responses'!$E$7:K$392, 5, FALSE))</f>
        <v/>
      </c>
      <c r="J245" s="11" t="str">
        <f>IF(E245 ="", "", VLOOKUP(E245, 'Primary Responses'!$E$7:K$392, 6, FALSE))</f>
        <v/>
      </c>
      <c r="K245" s="11" t="str">
        <f>IF(E245 ="", "", VLOOKUP(E245, 'Primary Responses'!$E$7:K$392, 7, FALSE))</f>
        <v/>
      </c>
      <c r="L245" s="14"/>
      <c r="M245" s="14"/>
    </row>
    <row r="246" spans="2:13" ht="54" customHeight="1" x14ac:dyDescent="0.2">
      <c r="B246" s="10" t="str">
        <f t="shared" ca="1" si="3"/>
        <v>-</v>
      </c>
      <c r="C246" s="11" t="s">
        <v>761</v>
      </c>
      <c r="D246" s="12" t="s">
        <v>761</v>
      </c>
      <c r="E246" s="9"/>
      <c r="F246" s="13" t="str">
        <f>IF(E246 ="", "", VLOOKUP(E246, 'Primary Responses'!$E$7:K$392, 2, FALSE))</f>
        <v/>
      </c>
      <c r="G246" s="11" t="str">
        <f>IF(E246 ="", "", VLOOKUP(E246, 'Primary Responses'!$E$7:K$392, 3, FALSE))</f>
        <v/>
      </c>
      <c r="H246" s="11" t="str">
        <f>IF(E246 ="", "", VLOOKUP(E246, 'Primary Responses'!$E$7:K$392, 4, FALSE))</f>
        <v/>
      </c>
      <c r="I246" s="11" t="str">
        <f>IF(E246 ="", "", VLOOKUP(E246, 'Primary Responses'!$E$7:K$392, 5, FALSE))</f>
        <v/>
      </c>
      <c r="J246" s="11" t="str">
        <f>IF(E246 ="", "", VLOOKUP(E246, 'Primary Responses'!$E$7:K$392, 6, FALSE))</f>
        <v/>
      </c>
      <c r="K246" s="11" t="str">
        <f>IF(E246 ="", "", VLOOKUP(E246, 'Primary Responses'!$E$7:K$392, 7, FALSE))</f>
        <v/>
      </c>
      <c r="L246" s="14"/>
      <c r="M246" s="14"/>
    </row>
    <row r="247" spans="2:13" ht="54" customHeight="1" x14ac:dyDescent="0.2">
      <c r="B247" s="10" t="str">
        <f t="shared" ca="1" si="3"/>
        <v>-</v>
      </c>
      <c r="C247" s="11" t="s">
        <v>761</v>
      </c>
      <c r="D247" s="12" t="s">
        <v>761</v>
      </c>
      <c r="E247" s="9"/>
      <c r="F247" s="13" t="str">
        <f>IF(E247 ="", "", VLOOKUP(E247, 'Primary Responses'!$E$7:K$392, 2, FALSE))</f>
        <v/>
      </c>
      <c r="G247" s="11" t="str">
        <f>IF(E247 ="", "", VLOOKUP(E247, 'Primary Responses'!$E$7:K$392, 3, FALSE))</f>
        <v/>
      </c>
      <c r="H247" s="11" t="str">
        <f>IF(E247 ="", "", VLOOKUP(E247, 'Primary Responses'!$E$7:K$392, 4, FALSE))</f>
        <v/>
      </c>
      <c r="I247" s="11" t="str">
        <f>IF(E247 ="", "", VLOOKUP(E247, 'Primary Responses'!$E$7:K$392, 5, FALSE))</f>
        <v/>
      </c>
      <c r="J247" s="11" t="str">
        <f>IF(E247 ="", "", VLOOKUP(E247, 'Primary Responses'!$E$7:K$392, 6, FALSE))</f>
        <v/>
      </c>
      <c r="K247" s="11" t="str">
        <f>IF(E247 ="", "", VLOOKUP(E247, 'Primary Responses'!$E$7:K$392, 7, FALSE))</f>
        <v/>
      </c>
      <c r="L247" s="14"/>
      <c r="M247" s="14"/>
    </row>
    <row r="248" spans="2:13" ht="54" customHeight="1" x14ac:dyDescent="0.2">
      <c r="B248" s="10" t="str">
        <f t="shared" ca="1" si="3"/>
        <v>-</v>
      </c>
      <c r="C248" s="11" t="s">
        <v>761</v>
      </c>
      <c r="D248" s="12" t="s">
        <v>761</v>
      </c>
      <c r="E248" s="9"/>
      <c r="F248" s="13" t="str">
        <f>IF(E248 ="", "", VLOOKUP(E248, 'Primary Responses'!$E$7:K$392, 2, FALSE))</f>
        <v/>
      </c>
      <c r="G248" s="11" t="str">
        <f>IF(E248 ="", "", VLOOKUP(E248, 'Primary Responses'!$E$7:K$392, 3, FALSE))</f>
        <v/>
      </c>
      <c r="H248" s="11" t="str">
        <f>IF(E248 ="", "", VLOOKUP(E248, 'Primary Responses'!$E$7:K$392, 4, FALSE))</f>
        <v/>
      </c>
      <c r="I248" s="11" t="str">
        <f>IF(E248 ="", "", VLOOKUP(E248, 'Primary Responses'!$E$7:K$392, 5, FALSE))</f>
        <v/>
      </c>
      <c r="J248" s="11" t="str">
        <f>IF(E248 ="", "", VLOOKUP(E248, 'Primary Responses'!$E$7:K$392, 6, FALSE))</f>
        <v/>
      </c>
      <c r="K248" s="11" t="str">
        <f>IF(E248 ="", "", VLOOKUP(E248, 'Primary Responses'!$E$7:K$392, 7, FALSE))</f>
        <v/>
      </c>
      <c r="L248" s="14"/>
      <c r="M248" s="14"/>
    </row>
    <row r="249" spans="2:13" ht="54" customHeight="1" x14ac:dyDescent="0.2">
      <c r="B249" s="10" t="str">
        <f t="shared" ca="1" si="3"/>
        <v>-</v>
      </c>
      <c r="C249" s="11" t="s">
        <v>761</v>
      </c>
      <c r="D249" s="12" t="s">
        <v>761</v>
      </c>
      <c r="E249" s="9"/>
      <c r="F249" s="13" t="str">
        <f>IF(E249 ="", "", VLOOKUP(E249, 'Primary Responses'!$E$7:K$392, 2, FALSE))</f>
        <v/>
      </c>
      <c r="G249" s="11" t="str">
        <f>IF(E249 ="", "", VLOOKUP(E249, 'Primary Responses'!$E$7:K$392, 3, FALSE))</f>
        <v/>
      </c>
      <c r="H249" s="11" t="str">
        <f>IF(E249 ="", "", VLOOKUP(E249, 'Primary Responses'!$E$7:K$392, 4, FALSE))</f>
        <v/>
      </c>
      <c r="I249" s="11" t="str">
        <f>IF(E249 ="", "", VLOOKUP(E249, 'Primary Responses'!$E$7:K$392, 5, FALSE))</f>
        <v/>
      </c>
      <c r="J249" s="11" t="str">
        <f>IF(E249 ="", "", VLOOKUP(E249, 'Primary Responses'!$E$7:K$392, 6, FALSE))</f>
        <v/>
      </c>
      <c r="K249" s="11" t="str">
        <f>IF(E249 ="", "", VLOOKUP(E249, 'Primary Responses'!$E$7:K$392, 7, FALSE))</f>
        <v/>
      </c>
      <c r="L249" s="14"/>
      <c r="M249" s="14"/>
    </row>
    <row r="250" spans="2:13" ht="54" customHeight="1" x14ac:dyDescent="0.2">
      <c r="B250" s="10" t="str">
        <f t="shared" ca="1" si="3"/>
        <v>-</v>
      </c>
      <c r="C250" s="11" t="s">
        <v>761</v>
      </c>
      <c r="D250" s="12" t="s">
        <v>761</v>
      </c>
      <c r="E250" s="9"/>
      <c r="F250" s="13" t="str">
        <f>IF(E250 ="", "", VLOOKUP(E250, 'Primary Responses'!$E$7:K$392, 2, FALSE))</f>
        <v/>
      </c>
      <c r="G250" s="11" t="str">
        <f>IF(E250 ="", "", VLOOKUP(E250, 'Primary Responses'!$E$7:K$392, 3, FALSE))</f>
        <v/>
      </c>
      <c r="H250" s="11" t="str">
        <f>IF(E250 ="", "", VLOOKUP(E250, 'Primary Responses'!$E$7:K$392, 4, FALSE))</f>
        <v/>
      </c>
      <c r="I250" s="11" t="str">
        <f>IF(E250 ="", "", VLOOKUP(E250, 'Primary Responses'!$E$7:K$392, 5, FALSE))</f>
        <v/>
      </c>
      <c r="J250" s="11" t="str">
        <f>IF(E250 ="", "", VLOOKUP(E250, 'Primary Responses'!$E$7:K$392, 6, FALSE))</f>
        <v/>
      </c>
      <c r="K250" s="11" t="str">
        <f>IF(E250 ="", "", VLOOKUP(E250, 'Primary Responses'!$E$7:K$392, 7, FALSE))</f>
        <v/>
      </c>
      <c r="L250" s="14"/>
      <c r="M250" s="14"/>
    </row>
    <row r="251" spans="2:13" ht="54" customHeight="1" x14ac:dyDescent="0.2">
      <c r="B251" s="10" t="str">
        <f t="shared" ca="1" si="3"/>
        <v>-</v>
      </c>
      <c r="C251" s="11" t="s">
        <v>761</v>
      </c>
      <c r="D251" s="12" t="s">
        <v>761</v>
      </c>
      <c r="E251" s="9"/>
      <c r="F251" s="13" t="str">
        <f>IF(E251 ="", "", VLOOKUP(E251, 'Primary Responses'!$E$7:K$392, 2, FALSE))</f>
        <v/>
      </c>
      <c r="G251" s="11" t="str">
        <f>IF(E251 ="", "", VLOOKUP(E251, 'Primary Responses'!$E$7:K$392, 3, FALSE))</f>
        <v/>
      </c>
      <c r="H251" s="11" t="str">
        <f>IF(E251 ="", "", VLOOKUP(E251, 'Primary Responses'!$E$7:K$392, 4, FALSE))</f>
        <v/>
      </c>
      <c r="I251" s="11" t="str">
        <f>IF(E251 ="", "", VLOOKUP(E251, 'Primary Responses'!$E$7:K$392, 5, FALSE))</f>
        <v/>
      </c>
      <c r="J251" s="11" t="str">
        <f>IF(E251 ="", "", VLOOKUP(E251, 'Primary Responses'!$E$7:K$392, 6, FALSE))</f>
        <v/>
      </c>
      <c r="K251" s="11" t="str">
        <f>IF(E251 ="", "", VLOOKUP(E251, 'Primary Responses'!$E$7:K$392, 7, FALSE))</f>
        <v/>
      </c>
      <c r="L251" s="14"/>
      <c r="M251" s="14"/>
    </row>
    <row r="252" spans="2:13" ht="54" customHeight="1" x14ac:dyDescent="0.2">
      <c r="B252" s="10" t="str">
        <f t="shared" ca="1" si="3"/>
        <v>-</v>
      </c>
      <c r="C252" s="11" t="s">
        <v>761</v>
      </c>
      <c r="D252" s="12" t="s">
        <v>761</v>
      </c>
      <c r="E252" s="9"/>
      <c r="F252" s="13" t="str">
        <f>IF(E252 ="", "", VLOOKUP(E252, 'Primary Responses'!$E$7:K$392, 2, FALSE))</f>
        <v/>
      </c>
      <c r="G252" s="11" t="str">
        <f>IF(E252 ="", "", VLOOKUP(E252, 'Primary Responses'!$E$7:K$392, 3, FALSE))</f>
        <v/>
      </c>
      <c r="H252" s="11" t="str">
        <f>IF(E252 ="", "", VLOOKUP(E252, 'Primary Responses'!$E$7:K$392, 4, FALSE))</f>
        <v/>
      </c>
      <c r="I252" s="11" t="str">
        <f>IF(E252 ="", "", VLOOKUP(E252, 'Primary Responses'!$E$7:K$392, 5, FALSE))</f>
        <v/>
      </c>
      <c r="J252" s="11" t="str">
        <f>IF(E252 ="", "", VLOOKUP(E252, 'Primary Responses'!$E$7:K$392, 6, FALSE))</f>
        <v/>
      </c>
      <c r="K252" s="11" t="str">
        <f>IF(E252 ="", "", VLOOKUP(E252, 'Primary Responses'!$E$7:K$392, 7, FALSE))</f>
        <v/>
      </c>
      <c r="L252" s="14"/>
      <c r="M252" s="14"/>
    </row>
    <row r="253" spans="2:13" ht="54" customHeight="1" x14ac:dyDescent="0.2">
      <c r="B253" s="10" t="str">
        <f t="shared" ca="1" si="3"/>
        <v>-</v>
      </c>
      <c r="C253" s="11" t="s">
        <v>761</v>
      </c>
      <c r="D253" s="12" t="s">
        <v>761</v>
      </c>
      <c r="E253" s="9"/>
      <c r="F253" s="13" t="str">
        <f>IF(E253 ="", "", VLOOKUP(E253, 'Primary Responses'!$E$7:K$392, 2, FALSE))</f>
        <v/>
      </c>
      <c r="G253" s="11" t="str">
        <f>IF(E253 ="", "", VLOOKUP(E253, 'Primary Responses'!$E$7:K$392, 3, FALSE))</f>
        <v/>
      </c>
      <c r="H253" s="11" t="str">
        <f>IF(E253 ="", "", VLOOKUP(E253, 'Primary Responses'!$E$7:K$392, 4, FALSE))</f>
        <v/>
      </c>
      <c r="I253" s="11" t="str">
        <f>IF(E253 ="", "", VLOOKUP(E253, 'Primary Responses'!$E$7:K$392, 5, FALSE))</f>
        <v/>
      </c>
      <c r="J253" s="11" t="str">
        <f>IF(E253 ="", "", VLOOKUP(E253, 'Primary Responses'!$E$7:K$392, 6, FALSE))</f>
        <v/>
      </c>
      <c r="K253" s="11" t="str">
        <f>IF(E253 ="", "", VLOOKUP(E253, 'Primary Responses'!$E$7:K$392, 7, FALSE))</f>
        <v/>
      </c>
      <c r="L253" s="14"/>
      <c r="M253" s="14"/>
    </row>
    <row r="254" spans="2:13" ht="54" customHeight="1" x14ac:dyDescent="0.2">
      <c r="B254" s="10" t="str">
        <f t="shared" ca="1" si="3"/>
        <v>-</v>
      </c>
      <c r="C254" s="11" t="s">
        <v>761</v>
      </c>
      <c r="D254" s="12" t="s">
        <v>761</v>
      </c>
      <c r="E254" s="9"/>
      <c r="F254" s="13" t="str">
        <f>IF(E254 ="", "", VLOOKUP(E254, 'Primary Responses'!$E$7:K$392, 2, FALSE))</f>
        <v/>
      </c>
      <c r="G254" s="11" t="str">
        <f>IF(E254 ="", "", VLOOKUP(E254, 'Primary Responses'!$E$7:K$392, 3, FALSE))</f>
        <v/>
      </c>
      <c r="H254" s="11" t="str">
        <f>IF(E254 ="", "", VLOOKUP(E254, 'Primary Responses'!$E$7:K$392, 4, FALSE))</f>
        <v/>
      </c>
      <c r="I254" s="11" t="str">
        <f>IF(E254 ="", "", VLOOKUP(E254, 'Primary Responses'!$E$7:K$392, 5, FALSE))</f>
        <v/>
      </c>
      <c r="J254" s="11" t="str">
        <f>IF(E254 ="", "", VLOOKUP(E254, 'Primary Responses'!$E$7:K$392, 6, FALSE))</f>
        <v/>
      </c>
      <c r="K254" s="11" t="str">
        <f>IF(E254 ="", "", VLOOKUP(E254, 'Primary Responses'!$E$7:K$392, 7, FALSE))</f>
        <v/>
      </c>
      <c r="L254" s="14"/>
      <c r="M254" s="14"/>
    </row>
    <row r="255" spans="2:13" ht="54" customHeight="1" x14ac:dyDescent="0.2">
      <c r="B255" s="10" t="str">
        <f t="shared" ca="1" si="3"/>
        <v>-</v>
      </c>
      <c r="C255" s="11" t="s">
        <v>761</v>
      </c>
      <c r="D255" s="12" t="s">
        <v>761</v>
      </c>
      <c r="E255" s="9"/>
      <c r="F255" s="13" t="str">
        <f>IF(E255 ="", "", VLOOKUP(E255, 'Primary Responses'!$E$7:K$392, 2, FALSE))</f>
        <v/>
      </c>
      <c r="G255" s="11" t="str">
        <f>IF(E255 ="", "", VLOOKUP(E255, 'Primary Responses'!$E$7:K$392, 3, FALSE))</f>
        <v/>
      </c>
      <c r="H255" s="11" t="str">
        <f>IF(E255 ="", "", VLOOKUP(E255, 'Primary Responses'!$E$7:K$392, 4, FALSE))</f>
        <v/>
      </c>
      <c r="I255" s="11" t="str">
        <f>IF(E255 ="", "", VLOOKUP(E255, 'Primary Responses'!$E$7:K$392, 5, FALSE))</f>
        <v/>
      </c>
      <c r="J255" s="11" t="str">
        <f>IF(E255 ="", "", VLOOKUP(E255, 'Primary Responses'!$E$7:K$392, 6, FALSE))</f>
        <v/>
      </c>
      <c r="K255" s="11" t="str">
        <f>IF(E255 ="", "", VLOOKUP(E255, 'Primary Responses'!$E$7:K$392, 7, FALSE))</f>
        <v/>
      </c>
      <c r="L255" s="14"/>
      <c r="M255" s="14"/>
    </row>
    <row r="256" spans="2:13" ht="54" customHeight="1" x14ac:dyDescent="0.2">
      <c r="B256" s="10" t="str">
        <f t="shared" ca="1" si="3"/>
        <v>-</v>
      </c>
      <c r="C256" s="11" t="s">
        <v>761</v>
      </c>
      <c r="D256" s="12" t="s">
        <v>761</v>
      </c>
      <c r="E256" s="9"/>
      <c r="F256" s="13" t="str">
        <f>IF(E256 ="", "", VLOOKUP(E256, 'Primary Responses'!$E$7:K$392, 2, FALSE))</f>
        <v/>
      </c>
      <c r="G256" s="11" t="str">
        <f>IF(E256 ="", "", VLOOKUP(E256, 'Primary Responses'!$E$7:K$392, 3, FALSE))</f>
        <v/>
      </c>
      <c r="H256" s="11" t="str">
        <f>IF(E256 ="", "", VLOOKUP(E256, 'Primary Responses'!$E$7:K$392, 4, FALSE))</f>
        <v/>
      </c>
      <c r="I256" s="11" t="str">
        <f>IF(E256 ="", "", VLOOKUP(E256, 'Primary Responses'!$E$7:K$392, 5, FALSE))</f>
        <v/>
      </c>
      <c r="J256" s="11" t="str">
        <f>IF(E256 ="", "", VLOOKUP(E256, 'Primary Responses'!$E$7:K$392, 6, FALSE))</f>
        <v/>
      </c>
      <c r="K256" s="11" t="str">
        <f>IF(E256 ="", "", VLOOKUP(E256, 'Primary Responses'!$E$7:K$392, 7, FALSE))</f>
        <v/>
      </c>
      <c r="L256" s="14"/>
      <c r="M256" s="14"/>
    </row>
    <row r="257" spans="2:13" ht="54" customHeight="1" x14ac:dyDescent="0.2">
      <c r="B257" s="10" t="str">
        <f t="shared" ca="1" si="3"/>
        <v>-</v>
      </c>
      <c r="C257" s="11" t="s">
        <v>761</v>
      </c>
      <c r="D257" s="12" t="s">
        <v>761</v>
      </c>
      <c r="E257" s="9"/>
      <c r="F257" s="13" t="str">
        <f>IF(E257 ="", "", VLOOKUP(E257, 'Primary Responses'!$E$7:K$392, 2, FALSE))</f>
        <v/>
      </c>
      <c r="G257" s="11" t="str">
        <f>IF(E257 ="", "", VLOOKUP(E257, 'Primary Responses'!$E$7:K$392, 3, FALSE))</f>
        <v/>
      </c>
      <c r="H257" s="11" t="str">
        <f>IF(E257 ="", "", VLOOKUP(E257, 'Primary Responses'!$E$7:K$392, 4, FALSE))</f>
        <v/>
      </c>
      <c r="I257" s="11" t="str">
        <f>IF(E257 ="", "", VLOOKUP(E257, 'Primary Responses'!$E$7:K$392, 5, FALSE))</f>
        <v/>
      </c>
      <c r="J257" s="11" t="str">
        <f>IF(E257 ="", "", VLOOKUP(E257, 'Primary Responses'!$E$7:K$392, 6, FALSE))</f>
        <v/>
      </c>
      <c r="K257" s="11" t="str">
        <f>IF(E257 ="", "", VLOOKUP(E257, 'Primary Responses'!$E$7:K$392, 7, FALSE))</f>
        <v/>
      </c>
      <c r="L257" s="14"/>
      <c r="M257" s="14"/>
    </row>
    <row r="258" spans="2:13" ht="54" customHeight="1" x14ac:dyDescent="0.2">
      <c r="B258" s="10" t="str">
        <f t="shared" ca="1" si="3"/>
        <v>-</v>
      </c>
      <c r="C258" s="11" t="s">
        <v>761</v>
      </c>
      <c r="D258" s="12" t="s">
        <v>761</v>
      </c>
      <c r="E258" s="9"/>
      <c r="F258" s="13" t="str">
        <f>IF(E258 ="", "", VLOOKUP(E258, 'Primary Responses'!$E$7:K$392, 2, FALSE))</f>
        <v/>
      </c>
      <c r="G258" s="11" t="str">
        <f>IF(E258 ="", "", VLOOKUP(E258, 'Primary Responses'!$E$7:K$392, 3, FALSE))</f>
        <v/>
      </c>
      <c r="H258" s="11" t="str">
        <f>IF(E258 ="", "", VLOOKUP(E258, 'Primary Responses'!$E$7:K$392, 4, FALSE))</f>
        <v/>
      </c>
      <c r="I258" s="11" t="str">
        <f>IF(E258 ="", "", VLOOKUP(E258, 'Primary Responses'!$E$7:K$392, 5, FALSE))</f>
        <v/>
      </c>
      <c r="J258" s="11" t="str">
        <f>IF(E258 ="", "", VLOOKUP(E258, 'Primary Responses'!$E$7:K$392, 6, FALSE))</f>
        <v/>
      </c>
      <c r="K258" s="11" t="str">
        <f>IF(E258 ="", "", VLOOKUP(E258, 'Primary Responses'!$E$7:K$392, 7, FALSE))</f>
        <v/>
      </c>
      <c r="L258" s="14"/>
      <c r="M258" s="14"/>
    </row>
    <row r="259" spans="2:13" ht="54" customHeight="1" x14ac:dyDescent="0.2">
      <c r="B259" s="10" t="str">
        <f t="shared" ca="1" si="3"/>
        <v>-</v>
      </c>
      <c r="C259" s="11" t="s">
        <v>761</v>
      </c>
      <c r="D259" s="12" t="s">
        <v>761</v>
      </c>
      <c r="E259" s="9"/>
      <c r="F259" s="13" t="str">
        <f>IF(E259 ="", "", VLOOKUP(E259, 'Primary Responses'!$E$7:K$392, 2, FALSE))</f>
        <v/>
      </c>
      <c r="G259" s="11" t="str">
        <f>IF(E259 ="", "", VLOOKUP(E259, 'Primary Responses'!$E$7:K$392, 3, FALSE))</f>
        <v/>
      </c>
      <c r="H259" s="11" t="str">
        <f>IF(E259 ="", "", VLOOKUP(E259, 'Primary Responses'!$E$7:K$392, 4, FALSE))</f>
        <v/>
      </c>
      <c r="I259" s="11" t="str">
        <f>IF(E259 ="", "", VLOOKUP(E259, 'Primary Responses'!$E$7:K$392, 5, FALSE))</f>
        <v/>
      </c>
      <c r="J259" s="11" t="str">
        <f>IF(E259 ="", "", VLOOKUP(E259, 'Primary Responses'!$E$7:K$392, 6, FALSE))</f>
        <v/>
      </c>
      <c r="K259" s="11" t="str">
        <f>IF(E259 ="", "", VLOOKUP(E259, 'Primary Responses'!$E$7:K$392, 7, FALSE))</f>
        <v/>
      </c>
      <c r="L259" s="14"/>
      <c r="M259" s="14"/>
    </row>
    <row r="260" spans="2:13" ht="54" customHeight="1" x14ac:dyDescent="0.2">
      <c r="B260" s="10" t="str">
        <f t="shared" ca="1" si="3"/>
        <v>-</v>
      </c>
      <c r="C260" s="11" t="s">
        <v>761</v>
      </c>
      <c r="D260" s="12" t="s">
        <v>761</v>
      </c>
      <c r="E260" s="9"/>
      <c r="F260" s="13" t="str">
        <f>IF(E260 ="", "", VLOOKUP(E260, 'Primary Responses'!$E$7:K$392, 2, FALSE))</f>
        <v/>
      </c>
      <c r="G260" s="11" t="str">
        <f>IF(E260 ="", "", VLOOKUP(E260, 'Primary Responses'!$E$7:K$392, 3, FALSE))</f>
        <v/>
      </c>
      <c r="H260" s="11" t="str">
        <f>IF(E260 ="", "", VLOOKUP(E260, 'Primary Responses'!$E$7:K$392, 4, FALSE))</f>
        <v/>
      </c>
      <c r="I260" s="11" t="str">
        <f>IF(E260 ="", "", VLOOKUP(E260, 'Primary Responses'!$E$7:K$392, 5, FALSE))</f>
        <v/>
      </c>
      <c r="J260" s="11" t="str">
        <f>IF(E260 ="", "", VLOOKUP(E260, 'Primary Responses'!$E$7:K$392, 6, FALSE))</f>
        <v/>
      </c>
      <c r="K260" s="11" t="str">
        <f>IF(E260 ="", "", VLOOKUP(E260, 'Primary Responses'!$E$7:K$392, 7, FALSE))</f>
        <v/>
      </c>
      <c r="L260" s="14"/>
      <c r="M260" s="14"/>
    </row>
    <row r="261" spans="2:13" ht="54" customHeight="1" x14ac:dyDescent="0.2">
      <c r="B261" s="10" t="str">
        <f t="shared" ca="1" si="3"/>
        <v>-</v>
      </c>
      <c r="C261" s="11" t="s">
        <v>761</v>
      </c>
      <c r="D261" s="12" t="s">
        <v>761</v>
      </c>
      <c r="E261" s="9"/>
      <c r="F261" s="13" t="str">
        <f>IF(E261 ="", "", VLOOKUP(E261, 'Primary Responses'!$E$7:K$392, 2, FALSE))</f>
        <v/>
      </c>
      <c r="G261" s="11" t="str">
        <f>IF(E261 ="", "", VLOOKUP(E261, 'Primary Responses'!$E$7:K$392, 3, FALSE))</f>
        <v/>
      </c>
      <c r="H261" s="11" t="str">
        <f>IF(E261 ="", "", VLOOKUP(E261, 'Primary Responses'!$E$7:K$392, 4, FALSE))</f>
        <v/>
      </c>
      <c r="I261" s="11" t="str">
        <f>IF(E261 ="", "", VLOOKUP(E261, 'Primary Responses'!$E$7:K$392, 5, FALSE))</f>
        <v/>
      </c>
      <c r="J261" s="11" t="str">
        <f>IF(E261 ="", "", VLOOKUP(E261, 'Primary Responses'!$E$7:K$392, 6, FALSE))</f>
        <v/>
      </c>
      <c r="K261" s="11" t="str">
        <f>IF(E261 ="", "", VLOOKUP(E261, 'Primary Responses'!$E$7:K$392, 7, FALSE))</f>
        <v/>
      </c>
      <c r="L261" s="14"/>
      <c r="M261" s="14"/>
    </row>
    <row r="262" spans="2:13" ht="54" customHeight="1" x14ac:dyDescent="0.2">
      <c r="B262" s="10" t="str">
        <f t="shared" ca="1" si="3"/>
        <v>-</v>
      </c>
      <c r="C262" s="11" t="s">
        <v>761</v>
      </c>
      <c r="D262" s="12" t="s">
        <v>761</v>
      </c>
      <c r="E262" s="9"/>
      <c r="F262" s="13" t="str">
        <f>IF(E262 ="", "", VLOOKUP(E262, 'Primary Responses'!$E$7:K$392, 2, FALSE))</f>
        <v/>
      </c>
      <c r="G262" s="11" t="str">
        <f>IF(E262 ="", "", VLOOKUP(E262, 'Primary Responses'!$E$7:K$392, 3, FALSE))</f>
        <v/>
      </c>
      <c r="H262" s="11" t="str">
        <f>IF(E262 ="", "", VLOOKUP(E262, 'Primary Responses'!$E$7:K$392, 4, FALSE))</f>
        <v/>
      </c>
      <c r="I262" s="11" t="str">
        <f>IF(E262 ="", "", VLOOKUP(E262, 'Primary Responses'!$E$7:K$392, 5, FALSE))</f>
        <v/>
      </c>
      <c r="J262" s="11" t="str">
        <f>IF(E262 ="", "", VLOOKUP(E262, 'Primary Responses'!$E$7:K$392, 6, FALSE))</f>
        <v/>
      </c>
      <c r="K262" s="11" t="str">
        <f>IF(E262 ="", "", VLOOKUP(E262, 'Primary Responses'!$E$7:K$392, 7, FALSE))</f>
        <v/>
      </c>
      <c r="L262" s="14"/>
      <c r="M262" s="14"/>
    </row>
    <row r="263" spans="2:13" ht="54" customHeight="1" x14ac:dyDescent="0.2">
      <c r="B263" s="10" t="str">
        <f t="shared" ref="B263:B326" ca="1" si="4">IF(ISBLANK(E263), IF(NOT(AND(ISBLANK($L263), ISBLANK($M263))), "Error: Please provide a value in the '#' column", "-"), IFERROR("Error: Missing value for '" &amp; INDIRECT(ADDRESS(5, (12 + MATCH(TRUE, INDEX(ISBLANK(L263:M263), 0, 0), 0) - 1))) &amp; "' in cell " &amp; ADDRESS(ROW(), (12 + MATCH(TRUE, INDEX(ISBLANK(L263:M263), 0, 0), 0) - 1), 4), "Success: All values provided"))</f>
        <v>-</v>
      </c>
      <c r="C263" s="11" t="s">
        <v>761</v>
      </c>
      <c r="D263" s="12" t="s">
        <v>761</v>
      </c>
      <c r="E263" s="9"/>
      <c r="F263" s="13" t="str">
        <f>IF(E263 ="", "", VLOOKUP(E263, 'Primary Responses'!$E$7:K$392, 2, FALSE))</f>
        <v/>
      </c>
      <c r="G263" s="11" t="str">
        <f>IF(E263 ="", "", VLOOKUP(E263, 'Primary Responses'!$E$7:K$392, 3, FALSE))</f>
        <v/>
      </c>
      <c r="H263" s="11" t="str">
        <f>IF(E263 ="", "", VLOOKUP(E263, 'Primary Responses'!$E$7:K$392, 4, FALSE))</f>
        <v/>
      </c>
      <c r="I263" s="11" t="str">
        <f>IF(E263 ="", "", VLOOKUP(E263, 'Primary Responses'!$E$7:K$392, 5, FALSE))</f>
        <v/>
      </c>
      <c r="J263" s="11" t="str">
        <f>IF(E263 ="", "", VLOOKUP(E263, 'Primary Responses'!$E$7:K$392, 6, FALSE))</f>
        <v/>
      </c>
      <c r="K263" s="11" t="str">
        <f>IF(E263 ="", "", VLOOKUP(E263, 'Primary Responses'!$E$7:K$392, 7, FALSE))</f>
        <v/>
      </c>
      <c r="L263" s="14"/>
      <c r="M263" s="14"/>
    </row>
    <row r="264" spans="2:13" ht="54" customHeight="1" x14ac:dyDescent="0.2">
      <c r="B264" s="10" t="str">
        <f t="shared" ca="1" si="4"/>
        <v>-</v>
      </c>
      <c r="C264" s="11" t="s">
        <v>761</v>
      </c>
      <c r="D264" s="12" t="s">
        <v>761</v>
      </c>
      <c r="E264" s="9"/>
      <c r="F264" s="13" t="str">
        <f>IF(E264 ="", "", VLOOKUP(E264, 'Primary Responses'!$E$7:K$392, 2, FALSE))</f>
        <v/>
      </c>
      <c r="G264" s="11" t="str">
        <f>IF(E264 ="", "", VLOOKUP(E264, 'Primary Responses'!$E$7:K$392, 3, FALSE))</f>
        <v/>
      </c>
      <c r="H264" s="11" t="str">
        <f>IF(E264 ="", "", VLOOKUP(E264, 'Primary Responses'!$E$7:K$392, 4, FALSE))</f>
        <v/>
      </c>
      <c r="I264" s="11" t="str">
        <f>IF(E264 ="", "", VLOOKUP(E264, 'Primary Responses'!$E$7:K$392, 5, FALSE))</f>
        <v/>
      </c>
      <c r="J264" s="11" t="str">
        <f>IF(E264 ="", "", VLOOKUP(E264, 'Primary Responses'!$E$7:K$392, 6, FALSE))</f>
        <v/>
      </c>
      <c r="K264" s="11" t="str">
        <f>IF(E264 ="", "", VLOOKUP(E264, 'Primary Responses'!$E$7:K$392, 7, FALSE))</f>
        <v/>
      </c>
      <c r="L264" s="14"/>
      <c r="M264" s="14"/>
    </row>
    <row r="265" spans="2:13" ht="54" customHeight="1" x14ac:dyDescent="0.2">
      <c r="B265" s="10" t="str">
        <f t="shared" ca="1" si="4"/>
        <v>-</v>
      </c>
      <c r="C265" s="11" t="s">
        <v>761</v>
      </c>
      <c r="D265" s="12" t="s">
        <v>761</v>
      </c>
      <c r="E265" s="9"/>
      <c r="F265" s="13" t="str">
        <f>IF(E265 ="", "", VLOOKUP(E265, 'Primary Responses'!$E$7:K$392, 2, FALSE))</f>
        <v/>
      </c>
      <c r="G265" s="11" t="str">
        <f>IF(E265 ="", "", VLOOKUP(E265, 'Primary Responses'!$E$7:K$392, 3, FALSE))</f>
        <v/>
      </c>
      <c r="H265" s="11" t="str">
        <f>IF(E265 ="", "", VLOOKUP(E265, 'Primary Responses'!$E$7:K$392, 4, FALSE))</f>
        <v/>
      </c>
      <c r="I265" s="11" t="str">
        <f>IF(E265 ="", "", VLOOKUP(E265, 'Primary Responses'!$E$7:K$392, 5, FALSE))</f>
        <v/>
      </c>
      <c r="J265" s="11" t="str">
        <f>IF(E265 ="", "", VLOOKUP(E265, 'Primary Responses'!$E$7:K$392, 6, FALSE))</f>
        <v/>
      </c>
      <c r="K265" s="11" t="str">
        <f>IF(E265 ="", "", VLOOKUP(E265, 'Primary Responses'!$E$7:K$392, 7, FALSE))</f>
        <v/>
      </c>
      <c r="L265" s="14"/>
      <c r="M265" s="14"/>
    </row>
    <row r="266" spans="2:13" ht="54" customHeight="1" x14ac:dyDescent="0.2">
      <c r="B266" s="10" t="str">
        <f t="shared" ca="1" si="4"/>
        <v>-</v>
      </c>
      <c r="C266" s="11" t="s">
        <v>761</v>
      </c>
      <c r="D266" s="12" t="s">
        <v>761</v>
      </c>
      <c r="E266" s="9"/>
      <c r="F266" s="13" t="str">
        <f>IF(E266 ="", "", VLOOKUP(E266, 'Primary Responses'!$E$7:K$392, 2, FALSE))</f>
        <v/>
      </c>
      <c r="G266" s="11" t="str">
        <f>IF(E266 ="", "", VLOOKUP(E266, 'Primary Responses'!$E$7:K$392, 3, FALSE))</f>
        <v/>
      </c>
      <c r="H266" s="11" t="str">
        <f>IF(E266 ="", "", VLOOKUP(E266, 'Primary Responses'!$E$7:K$392, 4, FALSE))</f>
        <v/>
      </c>
      <c r="I266" s="11" t="str">
        <f>IF(E266 ="", "", VLOOKUP(E266, 'Primary Responses'!$E$7:K$392, 5, FALSE))</f>
        <v/>
      </c>
      <c r="J266" s="11" t="str">
        <f>IF(E266 ="", "", VLOOKUP(E266, 'Primary Responses'!$E$7:K$392, 6, FALSE))</f>
        <v/>
      </c>
      <c r="K266" s="11" t="str">
        <f>IF(E266 ="", "", VLOOKUP(E266, 'Primary Responses'!$E$7:K$392, 7, FALSE))</f>
        <v/>
      </c>
      <c r="L266" s="14"/>
      <c r="M266" s="14"/>
    </row>
    <row r="267" spans="2:13" ht="54" customHeight="1" x14ac:dyDescent="0.2">
      <c r="B267" s="10" t="str">
        <f t="shared" ca="1" si="4"/>
        <v>-</v>
      </c>
      <c r="C267" s="11" t="s">
        <v>761</v>
      </c>
      <c r="D267" s="12" t="s">
        <v>761</v>
      </c>
      <c r="E267" s="9"/>
      <c r="F267" s="13" t="str">
        <f>IF(E267 ="", "", VLOOKUP(E267, 'Primary Responses'!$E$7:K$392, 2, FALSE))</f>
        <v/>
      </c>
      <c r="G267" s="11" t="str">
        <f>IF(E267 ="", "", VLOOKUP(E267, 'Primary Responses'!$E$7:K$392, 3, FALSE))</f>
        <v/>
      </c>
      <c r="H267" s="11" t="str">
        <f>IF(E267 ="", "", VLOOKUP(E267, 'Primary Responses'!$E$7:K$392, 4, FALSE))</f>
        <v/>
      </c>
      <c r="I267" s="11" t="str">
        <f>IF(E267 ="", "", VLOOKUP(E267, 'Primary Responses'!$E$7:K$392, 5, FALSE))</f>
        <v/>
      </c>
      <c r="J267" s="11" t="str">
        <f>IF(E267 ="", "", VLOOKUP(E267, 'Primary Responses'!$E$7:K$392, 6, FALSE))</f>
        <v/>
      </c>
      <c r="K267" s="11" t="str">
        <f>IF(E267 ="", "", VLOOKUP(E267, 'Primary Responses'!$E$7:K$392, 7, FALSE))</f>
        <v/>
      </c>
      <c r="L267" s="14"/>
      <c r="M267" s="14"/>
    </row>
    <row r="268" spans="2:13" ht="54" customHeight="1" x14ac:dyDescent="0.2">
      <c r="B268" s="10" t="str">
        <f t="shared" ca="1" si="4"/>
        <v>-</v>
      </c>
      <c r="C268" s="11" t="s">
        <v>761</v>
      </c>
      <c r="D268" s="12" t="s">
        <v>761</v>
      </c>
      <c r="E268" s="9"/>
      <c r="F268" s="13" t="str">
        <f>IF(E268 ="", "", VLOOKUP(E268, 'Primary Responses'!$E$7:K$392, 2, FALSE))</f>
        <v/>
      </c>
      <c r="G268" s="11" t="str">
        <f>IF(E268 ="", "", VLOOKUP(E268, 'Primary Responses'!$E$7:K$392, 3, FALSE))</f>
        <v/>
      </c>
      <c r="H268" s="11" t="str">
        <f>IF(E268 ="", "", VLOOKUP(E268, 'Primary Responses'!$E$7:K$392, 4, FALSE))</f>
        <v/>
      </c>
      <c r="I268" s="11" t="str">
        <f>IF(E268 ="", "", VLOOKUP(E268, 'Primary Responses'!$E$7:K$392, 5, FALSE))</f>
        <v/>
      </c>
      <c r="J268" s="11" t="str">
        <f>IF(E268 ="", "", VLOOKUP(E268, 'Primary Responses'!$E$7:K$392, 6, FALSE))</f>
        <v/>
      </c>
      <c r="K268" s="11" t="str">
        <f>IF(E268 ="", "", VLOOKUP(E268, 'Primary Responses'!$E$7:K$392, 7, FALSE))</f>
        <v/>
      </c>
      <c r="L268" s="14"/>
      <c r="M268" s="14"/>
    </row>
    <row r="269" spans="2:13" ht="54" customHeight="1" x14ac:dyDescent="0.2">
      <c r="B269" s="10" t="str">
        <f t="shared" ca="1" si="4"/>
        <v>-</v>
      </c>
      <c r="C269" s="11" t="s">
        <v>761</v>
      </c>
      <c r="D269" s="12" t="s">
        <v>761</v>
      </c>
      <c r="E269" s="9"/>
      <c r="F269" s="13" t="str">
        <f>IF(E269 ="", "", VLOOKUP(E269, 'Primary Responses'!$E$7:K$392, 2, FALSE))</f>
        <v/>
      </c>
      <c r="G269" s="11" t="str">
        <f>IF(E269 ="", "", VLOOKUP(E269, 'Primary Responses'!$E$7:K$392, 3, FALSE))</f>
        <v/>
      </c>
      <c r="H269" s="11" t="str">
        <f>IF(E269 ="", "", VLOOKUP(E269, 'Primary Responses'!$E$7:K$392, 4, FALSE))</f>
        <v/>
      </c>
      <c r="I269" s="11" t="str">
        <f>IF(E269 ="", "", VLOOKUP(E269, 'Primary Responses'!$E$7:K$392, 5, FALSE))</f>
        <v/>
      </c>
      <c r="J269" s="11" t="str">
        <f>IF(E269 ="", "", VLOOKUP(E269, 'Primary Responses'!$E$7:K$392, 6, FALSE))</f>
        <v/>
      </c>
      <c r="K269" s="11" t="str">
        <f>IF(E269 ="", "", VLOOKUP(E269, 'Primary Responses'!$E$7:K$392, 7, FALSE))</f>
        <v/>
      </c>
      <c r="L269" s="14"/>
      <c r="M269" s="14"/>
    </row>
    <row r="270" spans="2:13" ht="54" customHeight="1" x14ac:dyDescent="0.2">
      <c r="B270" s="10" t="str">
        <f t="shared" ca="1" si="4"/>
        <v>-</v>
      </c>
      <c r="C270" s="11" t="s">
        <v>761</v>
      </c>
      <c r="D270" s="12" t="s">
        <v>761</v>
      </c>
      <c r="E270" s="9"/>
      <c r="F270" s="13" t="str">
        <f>IF(E270 ="", "", VLOOKUP(E270, 'Primary Responses'!$E$7:K$392, 2, FALSE))</f>
        <v/>
      </c>
      <c r="G270" s="11" t="str">
        <f>IF(E270 ="", "", VLOOKUP(E270, 'Primary Responses'!$E$7:K$392, 3, FALSE))</f>
        <v/>
      </c>
      <c r="H270" s="11" t="str">
        <f>IF(E270 ="", "", VLOOKUP(E270, 'Primary Responses'!$E$7:K$392, 4, FALSE))</f>
        <v/>
      </c>
      <c r="I270" s="11" t="str">
        <f>IF(E270 ="", "", VLOOKUP(E270, 'Primary Responses'!$E$7:K$392, 5, FALSE))</f>
        <v/>
      </c>
      <c r="J270" s="11" t="str">
        <f>IF(E270 ="", "", VLOOKUP(E270, 'Primary Responses'!$E$7:K$392, 6, FALSE))</f>
        <v/>
      </c>
      <c r="K270" s="11" t="str">
        <f>IF(E270 ="", "", VLOOKUP(E270, 'Primary Responses'!$E$7:K$392, 7, FALSE))</f>
        <v/>
      </c>
      <c r="L270" s="14"/>
      <c r="M270" s="14"/>
    </row>
    <row r="271" spans="2:13" ht="54" customHeight="1" x14ac:dyDescent="0.2">
      <c r="B271" s="10" t="str">
        <f t="shared" ca="1" si="4"/>
        <v>-</v>
      </c>
      <c r="C271" s="11" t="s">
        <v>761</v>
      </c>
      <c r="D271" s="12" t="s">
        <v>761</v>
      </c>
      <c r="E271" s="9"/>
      <c r="F271" s="13" t="str">
        <f>IF(E271 ="", "", VLOOKUP(E271, 'Primary Responses'!$E$7:K$392, 2, FALSE))</f>
        <v/>
      </c>
      <c r="G271" s="11" t="str">
        <f>IF(E271 ="", "", VLOOKUP(E271, 'Primary Responses'!$E$7:K$392, 3, FALSE))</f>
        <v/>
      </c>
      <c r="H271" s="11" t="str">
        <f>IF(E271 ="", "", VLOOKUP(E271, 'Primary Responses'!$E$7:K$392, 4, FALSE))</f>
        <v/>
      </c>
      <c r="I271" s="11" t="str">
        <f>IF(E271 ="", "", VLOOKUP(E271, 'Primary Responses'!$E$7:K$392, 5, FALSE))</f>
        <v/>
      </c>
      <c r="J271" s="11" t="str">
        <f>IF(E271 ="", "", VLOOKUP(E271, 'Primary Responses'!$E$7:K$392, 6, FALSE))</f>
        <v/>
      </c>
      <c r="K271" s="11" t="str">
        <f>IF(E271 ="", "", VLOOKUP(E271, 'Primary Responses'!$E$7:K$392, 7, FALSE))</f>
        <v/>
      </c>
      <c r="L271" s="14"/>
      <c r="M271" s="14"/>
    </row>
    <row r="272" spans="2:13" ht="54" customHeight="1" x14ac:dyDescent="0.2">
      <c r="B272" s="10" t="str">
        <f t="shared" ca="1" si="4"/>
        <v>-</v>
      </c>
      <c r="C272" s="11" t="s">
        <v>761</v>
      </c>
      <c r="D272" s="12" t="s">
        <v>761</v>
      </c>
      <c r="E272" s="9"/>
      <c r="F272" s="13" t="str">
        <f>IF(E272 ="", "", VLOOKUP(E272, 'Primary Responses'!$E$7:K$392, 2, FALSE))</f>
        <v/>
      </c>
      <c r="G272" s="11" t="str">
        <f>IF(E272 ="", "", VLOOKUP(E272, 'Primary Responses'!$E$7:K$392, 3, FALSE))</f>
        <v/>
      </c>
      <c r="H272" s="11" t="str">
        <f>IF(E272 ="", "", VLOOKUP(E272, 'Primary Responses'!$E$7:K$392, 4, FALSE))</f>
        <v/>
      </c>
      <c r="I272" s="11" t="str">
        <f>IF(E272 ="", "", VLOOKUP(E272, 'Primary Responses'!$E$7:K$392, 5, FALSE))</f>
        <v/>
      </c>
      <c r="J272" s="11" t="str">
        <f>IF(E272 ="", "", VLOOKUP(E272, 'Primary Responses'!$E$7:K$392, 6, FALSE))</f>
        <v/>
      </c>
      <c r="K272" s="11" t="str">
        <f>IF(E272 ="", "", VLOOKUP(E272, 'Primary Responses'!$E$7:K$392, 7, FALSE))</f>
        <v/>
      </c>
      <c r="L272" s="14"/>
      <c r="M272" s="14"/>
    </row>
    <row r="273" spans="2:13" ht="54" customHeight="1" x14ac:dyDescent="0.2">
      <c r="B273" s="10" t="str">
        <f t="shared" ca="1" si="4"/>
        <v>-</v>
      </c>
      <c r="C273" s="11" t="s">
        <v>761</v>
      </c>
      <c r="D273" s="12" t="s">
        <v>761</v>
      </c>
      <c r="E273" s="9"/>
      <c r="F273" s="13" t="str">
        <f>IF(E273 ="", "", VLOOKUP(E273, 'Primary Responses'!$E$7:K$392, 2, FALSE))</f>
        <v/>
      </c>
      <c r="G273" s="11" t="str">
        <f>IF(E273 ="", "", VLOOKUP(E273, 'Primary Responses'!$E$7:K$392, 3, FALSE))</f>
        <v/>
      </c>
      <c r="H273" s="11" t="str">
        <f>IF(E273 ="", "", VLOOKUP(E273, 'Primary Responses'!$E$7:K$392, 4, FALSE))</f>
        <v/>
      </c>
      <c r="I273" s="11" t="str">
        <f>IF(E273 ="", "", VLOOKUP(E273, 'Primary Responses'!$E$7:K$392, 5, FALSE))</f>
        <v/>
      </c>
      <c r="J273" s="11" t="str">
        <f>IF(E273 ="", "", VLOOKUP(E273, 'Primary Responses'!$E$7:K$392, 6, FALSE))</f>
        <v/>
      </c>
      <c r="K273" s="11" t="str">
        <f>IF(E273 ="", "", VLOOKUP(E273, 'Primary Responses'!$E$7:K$392, 7, FALSE))</f>
        <v/>
      </c>
      <c r="L273" s="14"/>
      <c r="M273" s="14"/>
    </row>
    <row r="274" spans="2:13" ht="54" customHeight="1" x14ac:dyDescent="0.2">
      <c r="B274" s="10" t="str">
        <f t="shared" ca="1" si="4"/>
        <v>-</v>
      </c>
      <c r="C274" s="11" t="s">
        <v>761</v>
      </c>
      <c r="D274" s="12" t="s">
        <v>761</v>
      </c>
      <c r="E274" s="9"/>
      <c r="F274" s="13" t="str">
        <f>IF(E274 ="", "", VLOOKUP(E274, 'Primary Responses'!$E$7:K$392, 2, FALSE))</f>
        <v/>
      </c>
      <c r="G274" s="11" t="str">
        <f>IF(E274 ="", "", VLOOKUP(E274, 'Primary Responses'!$E$7:K$392, 3, FALSE))</f>
        <v/>
      </c>
      <c r="H274" s="11" t="str">
        <f>IF(E274 ="", "", VLOOKUP(E274, 'Primary Responses'!$E$7:K$392, 4, FALSE))</f>
        <v/>
      </c>
      <c r="I274" s="11" t="str">
        <f>IF(E274 ="", "", VLOOKUP(E274, 'Primary Responses'!$E$7:K$392, 5, FALSE))</f>
        <v/>
      </c>
      <c r="J274" s="11" t="str">
        <f>IF(E274 ="", "", VLOOKUP(E274, 'Primary Responses'!$E$7:K$392, 6, FALSE))</f>
        <v/>
      </c>
      <c r="K274" s="11" t="str">
        <f>IF(E274 ="", "", VLOOKUP(E274, 'Primary Responses'!$E$7:K$392, 7, FALSE))</f>
        <v/>
      </c>
      <c r="L274" s="14"/>
      <c r="M274" s="14"/>
    </row>
    <row r="275" spans="2:13" ht="54" customHeight="1" x14ac:dyDescent="0.2">
      <c r="B275" s="10" t="str">
        <f t="shared" ca="1" si="4"/>
        <v>-</v>
      </c>
      <c r="C275" s="11" t="s">
        <v>761</v>
      </c>
      <c r="D275" s="12" t="s">
        <v>761</v>
      </c>
      <c r="E275" s="9"/>
      <c r="F275" s="13" t="str">
        <f>IF(E275 ="", "", VLOOKUP(E275, 'Primary Responses'!$E$7:K$392, 2, FALSE))</f>
        <v/>
      </c>
      <c r="G275" s="11" t="str">
        <f>IF(E275 ="", "", VLOOKUP(E275, 'Primary Responses'!$E$7:K$392, 3, FALSE))</f>
        <v/>
      </c>
      <c r="H275" s="11" t="str">
        <f>IF(E275 ="", "", VLOOKUP(E275, 'Primary Responses'!$E$7:K$392, 4, FALSE))</f>
        <v/>
      </c>
      <c r="I275" s="11" t="str">
        <f>IF(E275 ="", "", VLOOKUP(E275, 'Primary Responses'!$E$7:K$392, 5, FALSE))</f>
        <v/>
      </c>
      <c r="J275" s="11" t="str">
        <f>IF(E275 ="", "", VLOOKUP(E275, 'Primary Responses'!$E$7:K$392, 6, FALSE))</f>
        <v/>
      </c>
      <c r="K275" s="11" t="str">
        <f>IF(E275 ="", "", VLOOKUP(E275, 'Primary Responses'!$E$7:K$392, 7, FALSE))</f>
        <v/>
      </c>
      <c r="L275" s="14"/>
      <c r="M275" s="14"/>
    </row>
    <row r="276" spans="2:13" ht="54" customHeight="1" x14ac:dyDescent="0.2">
      <c r="B276" s="10" t="str">
        <f t="shared" ca="1" si="4"/>
        <v>-</v>
      </c>
      <c r="C276" s="11" t="s">
        <v>761</v>
      </c>
      <c r="D276" s="12" t="s">
        <v>761</v>
      </c>
      <c r="E276" s="9"/>
      <c r="F276" s="13" t="str">
        <f>IF(E276 ="", "", VLOOKUP(E276, 'Primary Responses'!$E$7:K$392, 2, FALSE))</f>
        <v/>
      </c>
      <c r="G276" s="11" t="str">
        <f>IF(E276 ="", "", VLOOKUP(E276, 'Primary Responses'!$E$7:K$392, 3, FALSE))</f>
        <v/>
      </c>
      <c r="H276" s="11" t="str">
        <f>IF(E276 ="", "", VLOOKUP(E276, 'Primary Responses'!$E$7:K$392, 4, FALSE))</f>
        <v/>
      </c>
      <c r="I276" s="11" t="str">
        <f>IF(E276 ="", "", VLOOKUP(E276, 'Primary Responses'!$E$7:K$392, 5, FALSE))</f>
        <v/>
      </c>
      <c r="J276" s="11" t="str">
        <f>IF(E276 ="", "", VLOOKUP(E276, 'Primary Responses'!$E$7:K$392, 6, FALSE))</f>
        <v/>
      </c>
      <c r="K276" s="11" t="str">
        <f>IF(E276 ="", "", VLOOKUP(E276, 'Primary Responses'!$E$7:K$392, 7, FALSE))</f>
        <v/>
      </c>
      <c r="L276" s="14"/>
      <c r="M276" s="14"/>
    </row>
    <row r="277" spans="2:13" ht="54" customHeight="1" x14ac:dyDescent="0.2">
      <c r="B277" s="10" t="str">
        <f t="shared" ca="1" si="4"/>
        <v>-</v>
      </c>
      <c r="C277" s="11" t="s">
        <v>761</v>
      </c>
      <c r="D277" s="12" t="s">
        <v>761</v>
      </c>
      <c r="E277" s="9"/>
      <c r="F277" s="13" t="str">
        <f>IF(E277 ="", "", VLOOKUP(E277, 'Primary Responses'!$E$7:K$392, 2, FALSE))</f>
        <v/>
      </c>
      <c r="G277" s="11" t="str">
        <f>IF(E277 ="", "", VLOOKUP(E277, 'Primary Responses'!$E$7:K$392, 3, FALSE))</f>
        <v/>
      </c>
      <c r="H277" s="11" t="str">
        <f>IF(E277 ="", "", VLOOKUP(E277, 'Primary Responses'!$E$7:K$392, 4, FALSE))</f>
        <v/>
      </c>
      <c r="I277" s="11" t="str">
        <f>IF(E277 ="", "", VLOOKUP(E277, 'Primary Responses'!$E$7:K$392, 5, FALSE))</f>
        <v/>
      </c>
      <c r="J277" s="11" t="str">
        <f>IF(E277 ="", "", VLOOKUP(E277, 'Primary Responses'!$E$7:K$392, 6, FALSE))</f>
        <v/>
      </c>
      <c r="K277" s="11" t="str">
        <f>IF(E277 ="", "", VLOOKUP(E277, 'Primary Responses'!$E$7:K$392, 7, FALSE))</f>
        <v/>
      </c>
      <c r="L277" s="14"/>
      <c r="M277" s="14"/>
    </row>
    <row r="278" spans="2:13" ht="54" customHeight="1" x14ac:dyDescent="0.2">
      <c r="B278" s="10" t="str">
        <f t="shared" ca="1" si="4"/>
        <v>-</v>
      </c>
      <c r="C278" s="11" t="s">
        <v>761</v>
      </c>
      <c r="D278" s="12" t="s">
        <v>761</v>
      </c>
      <c r="E278" s="9"/>
      <c r="F278" s="13" t="str">
        <f>IF(E278 ="", "", VLOOKUP(E278, 'Primary Responses'!$E$7:K$392, 2, FALSE))</f>
        <v/>
      </c>
      <c r="G278" s="11" t="str">
        <f>IF(E278 ="", "", VLOOKUP(E278, 'Primary Responses'!$E$7:K$392, 3, FALSE))</f>
        <v/>
      </c>
      <c r="H278" s="11" t="str">
        <f>IF(E278 ="", "", VLOOKUP(E278, 'Primary Responses'!$E$7:K$392, 4, FALSE))</f>
        <v/>
      </c>
      <c r="I278" s="11" t="str">
        <f>IF(E278 ="", "", VLOOKUP(E278, 'Primary Responses'!$E$7:K$392, 5, FALSE))</f>
        <v/>
      </c>
      <c r="J278" s="11" t="str">
        <f>IF(E278 ="", "", VLOOKUP(E278, 'Primary Responses'!$E$7:K$392, 6, FALSE))</f>
        <v/>
      </c>
      <c r="K278" s="11" t="str">
        <f>IF(E278 ="", "", VLOOKUP(E278, 'Primary Responses'!$E$7:K$392, 7, FALSE))</f>
        <v/>
      </c>
      <c r="L278" s="14"/>
      <c r="M278" s="14"/>
    </row>
    <row r="279" spans="2:13" ht="54" customHeight="1" x14ac:dyDescent="0.2">
      <c r="B279" s="10" t="str">
        <f t="shared" ca="1" si="4"/>
        <v>-</v>
      </c>
      <c r="C279" s="11" t="s">
        <v>761</v>
      </c>
      <c r="D279" s="12" t="s">
        <v>761</v>
      </c>
      <c r="E279" s="9"/>
      <c r="F279" s="13" t="str">
        <f>IF(E279 ="", "", VLOOKUP(E279, 'Primary Responses'!$E$7:K$392, 2, FALSE))</f>
        <v/>
      </c>
      <c r="G279" s="11" t="str">
        <f>IF(E279 ="", "", VLOOKUP(E279, 'Primary Responses'!$E$7:K$392, 3, FALSE))</f>
        <v/>
      </c>
      <c r="H279" s="11" t="str">
        <f>IF(E279 ="", "", VLOOKUP(E279, 'Primary Responses'!$E$7:K$392, 4, FALSE))</f>
        <v/>
      </c>
      <c r="I279" s="11" t="str">
        <f>IF(E279 ="", "", VLOOKUP(E279, 'Primary Responses'!$E$7:K$392, 5, FALSE))</f>
        <v/>
      </c>
      <c r="J279" s="11" t="str">
        <f>IF(E279 ="", "", VLOOKUP(E279, 'Primary Responses'!$E$7:K$392, 6, FALSE))</f>
        <v/>
      </c>
      <c r="K279" s="11" t="str">
        <f>IF(E279 ="", "", VLOOKUP(E279, 'Primary Responses'!$E$7:K$392, 7, FALSE))</f>
        <v/>
      </c>
      <c r="L279" s="14"/>
      <c r="M279" s="14"/>
    </row>
    <row r="280" spans="2:13" ht="54" customHeight="1" x14ac:dyDescent="0.2">
      <c r="B280" s="10" t="str">
        <f t="shared" ca="1" si="4"/>
        <v>-</v>
      </c>
      <c r="C280" s="11" t="s">
        <v>761</v>
      </c>
      <c r="D280" s="12" t="s">
        <v>761</v>
      </c>
      <c r="E280" s="9"/>
      <c r="F280" s="13" t="str">
        <f>IF(E280 ="", "", VLOOKUP(E280, 'Primary Responses'!$E$7:K$392, 2, FALSE))</f>
        <v/>
      </c>
      <c r="G280" s="11" t="str">
        <f>IF(E280 ="", "", VLOOKUP(E280, 'Primary Responses'!$E$7:K$392, 3, FALSE))</f>
        <v/>
      </c>
      <c r="H280" s="11" t="str">
        <f>IF(E280 ="", "", VLOOKUP(E280, 'Primary Responses'!$E$7:K$392, 4, FALSE))</f>
        <v/>
      </c>
      <c r="I280" s="11" t="str">
        <f>IF(E280 ="", "", VLOOKUP(E280, 'Primary Responses'!$E$7:K$392, 5, FALSE))</f>
        <v/>
      </c>
      <c r="J280" s="11" t="str">
        <f>IF(E280 ="", "", VLOOKUP(E280, 'Primary Responses'!$E$7:K$392, 6, FALSE))</f>
        <v/>
      </c>
      <c r="K280" s="11" t="str">
        <f>IF(E280 ="", "", VLOOKUP(E280, 'Primary Responses'!$E$7:K$392, 7, FALSE))</f>
        <v/>
      </c>
      <c r="L280" s="14"/>
      <c r="M280" s="14"/>
    </row>
    <row r="281" spans="2:13" ht="54" customHeight="1" x14ac:dyDescent="0.2">
      <c r="B281" s="10" t="str">
        <f t="shared" ca="1" si="4"/>
        <v>-</v>
      </c>
      <c r="C281" s="11" t="s">
        <v>761</v>
      </c>
      <c r="D281" s="12" t="s">
        <v>761</v>
      </c>
      <c r="E281" s="9"/>
      <c r="F281" s="13" t="str">
        <f>IF(E281 ="", "", VLOOKUP(E281, 'Primary Responses'!$E$7:K$392, 2, FALSE))</f>
        <v/>
      </c>
      <c r="G281" s="11" t="str">
        <f>IF(E281 ="", "", VLOOKUP(E281, 'Primary Responses'!$E$7:K$392, 3, FALSE))</f>
        <v/>
      </c>
      <c r="H281" s="11" t="str">
        <f>IF(E281 ="", "", VLOOKUP(E281, 'Primary Responses'!$E$7:K$392, 4, FALSE))</f>
        <v/>
      </c>
      <c r="I281" s="11" t="str">
        <f>IF(E281 ="", "", VLOOKUP(E281, 'Primary Responses'!$E$7:K$392, 5, FALSE))</f>
        <v/>
      </c>
      <c r="J281" s="11" t="str">
        <f>IF(E281 ="", "", VLOOKUP(E281, 'Primary Responses'!$E$7:K$392, 6, FALSE))</f>
        <v/>
      </c>
      <c r="K281" s="11" t="str">
        <f>IF(E281 ="", "", VLOOKUP(E281, 'Primary Responses'!$E$7:K$392, 7, FALSE))</f>
        <v/>
      </c>
      <c r="L281" s="14"/>
      <c r="M281" s="14"/>
    </row>
    <row r="282" spans="2:13" ht="54" customHeight="1" x14ac:dyDescent="0.2">
      <c r="B282" s="10" t="str">
        <f t="shared" ca="1" si="4"/>
        <v>-</v>
      </c>
      <c r="C282" s="11" t="s">
        <v>761</v>
      </c>
      <c r="D282" s="12" t="s">
        <v>761</v>
      </c>
      <c r="E282" s="9"/>
      <c r="F282" s="13" t="str">
        <f>IF(E282 ="", "", VLOOKUP(E282, 'Primary Responses'!$E$7:K$392, 2, FALSE))</f>
        <v/>
      </c>
      <c r="G282" s="11" t="str">
        <f>IF(E282 ="", "", VLOOKUP(E282, 'Primary Responses'!$E$7:K$392, 3, FALSE))</f>
        <v/>
      </c>
      <c r="H282" s="11" t="str">
        <f>IF(E282 ="", "", VLOOKUP(E282, 'Primary Responses'!$E$7:K$392, 4, FALSE))</f>
        <v/>
      </c>
      <c r="I282" s="11" t="str">
        <f>IF(E282 ="", "", VLOOKUP(E282, 'Primary Responses'!$E$7:K$392, 5, FALSE))</f>
        <v/>
      </c>
      <c r="J282" s="11" t="str">
        <f>IF(E282 ="", "", VLOOKUP(E282, 'Primary Responses'!$E$7:K$392, 6, FALSE))</f>
        <v/>
      </c>
      <c r="K282" s="11" t="str">
        <f>IF(E282 ="", "", VLOOKUP(E282, 'Primary Responses'!$E$7:K$392, 7, FALSE))</f>
        <v/>
      </c>
      <c r="L282" s="14"/>
      <c r="M282" s="14"/>
    </row>
    <row r="283" spans="2:13" ht="54" customHeight="1" x14ac:dyDescent="0.2">
      <c r="B283" s="10" t="str">
        <f t="shared" ca="1" si="4"/>
        <v>-</v>
      </c>
      <c r="C283" s="11" t="s">
        <v>761</v>
      </c>
      <c r="D283" s="12" t="s">
        <v>761</v>
      </c>
      <c r="E283" s="9"/>
      <c r="F283" s="13" t="str">
        <f>IF(E283 ="", "", VLOOKUP(E283, 'Primary Responses'!$E$7:K$392, 2, FALSE))</f>
        <v/>
      </c>
      <c r="G283" s="11" t="str">
        <f>IF(E283 ="", "", VLOOKUP(E283, 'Primary Responses'!$E$7:K$392, 3, FALSE))</f>
        <v/>
      </c>
      <c r="H283" s="11" t="str">
        <f>IF(E283 ="", "", VLOOKUP(E283, 'Primary Responses'!$E$7:K$392, 4, FALSE))</f>
        <v/>
      </c>
      <c r="I283" s="11" t="str">
        <f>IF(E283 ="", "", VLOOKUP(E283, 'Primary Responses'!$E$7:K$392, 5, FALSE))</f>
        <v/>
      </c>
      <c r="J283" s="11" t="str">
        <f>IF(E283 ="", "", VLOOKUP(E283, 'Primary Responses'!$E$7:K$392, 6, FALSE))</f>
        <v/>
      </c>
      <c r="K283" s="11" t="str">
        <f>IF(E283 ="", "", VLOOKUP(E283, 'Primary Responses'!$E$7:K$392, 7, FALSE))</f>
        <v/>
      </c>
      <c r="L283" s="14"/>
      <c r="M283" s="14"/>
    </row>
    <row r="284" spans="2:13" ht="54" customHeight="1" x14ac:dyDescent="0.2">
      <c r="B284" s="10" t="str">
        <f t="shared" ca="1" si="4"/>
        <v>-</v>
      </c>
      <c r="C284" s="11" t="s">
        <v>761</v>
      </c>
      <c r="D284" s="12" t="s">
        <v>761</v>
      </c>
      <c r="E284" s="9"/>
      <c r="F284" s="13" t="str">
        <f>IF(E284 ="", "", VLOOKUP(E284, 'Primary Responses'!$E$7:K$392, 2, FALSE))</f>
        <v/>
      </c>
      <c r="G284" s="11" t="str">
        <f>IF(E284 ="", "", VLOOKUP(E284, 'Primary Responses'!$E$7:K$392, 3, FALSE))</f>
        <v/>
      </c>
      <c r="H284" s="11" t="str">
        <f>IF(E284 ="", "", VLOOKUP(E284, 'Primary Responses'!$E$7:K$392, 4, FALSE))</f>
        <v/>
      </c>
      <c r="I284" s="11" t="str">
        <f>IF(E284 ="", "", VLOOKUP(E284, 'Primary Responses'!$E$7:K$392, 5, FALSE))</f>
        <v/>
      </c>
      <c r="J284" s="11" t="str">
        <f>IF(E284 ="", "", VLOOKUP(E284, 'Primary Responses'!$E$7:K$392, 6, FALSE))</f>
        <v/>
      </c>
      <c r="K284" s="11" t="str">
        <f>IF(E284 ="", "", VLOOKUP(E284, 'Primary Responses'!$E$7:K$392, 7, FALSE))</f>
        <v/>
      </c>
      <c r="L284" s="14"/>
      <c r="M284" s="14"/>
    </row>
    <row r="285" spans="2:13" ht="54" customHeight="1" x14ac:dyDescent="0.2">
      <c r="B285" s="10" t="str">
        <f t="shared" ca="1" si="4"/>
        <v>-</v>
      </c>
      <c r="C285" s="11" t="s">
        <v>761</v>
      </c>
      <c r="D285" s="12" t="s">
        <v>761</v>
      </c>
      <c r="E285" s="9"/>
      <c r="F285" s="13" t="str">
        <f>IF(E285 ="", "", VLOOKUP(E285, 'Primary Responses'!$E$7:K$392, 2, FALSE))</f>
        <v/>
      </c>
      <c r="G285" s="11" t="str">
        <f>IF(E285 ="", "", VLOOKUP(E285, 'Primary Responses'!$E$7:K$392, 3, FALSE))</f>
        <v/>
      </c>
      <c r="H285" s="11" t="str">
        <f>IF(E285 ="", "", VLOOKUP(E285, 'Primary Responses'!$E$7:K$392, 4, FALSE))</f>
        <v/>
      </c>
      <c r="I285" s="11" t="str">
        <f>IF(E285 ="", "", VLOOKUP(E285, 'Primary Responses'!$E$7:K$392, 5, FALSE))</f>
        <v/>
      </c>
      <c r="J285" s="11" t="str">
        <f>IF(E285 ="", "", VLOOKUP(E285, 'Primary Responses'!$E$7:K$392, 6, FALSE))</f>
        <v/>
      </c>
      <c r="K285" s="11" t="str">
        <f>IF(E285 ="", "", VLOOKUP(E285, 'Primary Responses'!$E$7:K$392, 7, FALSE))</f>
        <v/>
      </c>
      <c r="L285" s="14"/>
      <c r="M285" s="14"/>
    </row>
    <row r="286" spans="2:13" ht="54" customHeight="1" x14ac:dyDescent="0.2">
      <c r="B286" s="10" t="str">
        <f t="shared" ca="1" si="4"/>
        <v>-</v>
      </c>
      <c r="C286" s="11" t="s">
        <v>761</v>
      </c>
      <c r="D286" s="12" t="s">
        <v>761</v>
      </c>
      <c r="E286" s="9"/>
      <c r="F286" s="13" t="str">
        <f>IF(E286 ="", "", VLOOKUP(E286, 'Primary Responses'!$E$7:K$392, 2, FALSE))</f>
        <v/>
      </c>
      <c r="G286" s="11" t="str">
        <f>IF(E286 ="", "", VLOOKUP(E286, 'Primary Responses'!$E$7:K$392, 3, FALSE))</f>
        <v/>
      </c>
      <c r="H286" s="11" t="str">
        <f>IF(E286 ="", "", VLOOKUP(E286, 'Primary Responses'!$E$7:K$392, 4, FALSE))</f>
        <v/>
      </c>
      <c r="I286" s="11" t="str">
        <f>IF(E286 ="", "", VLOOKUP(E286, 'Primary Responses'!$E$7:K$392, 5, FALSE))</f>
        <v/>
      </c>
      <c r="J286" s="11" t="str">
        <f>IF(E286 ="", "", VLOOKUP(E286, 'Primary Responses'!$E$7:K$392, 6, FALSE))</f>
        <v/>
      </c>
      <c r="K286" s="11" t="str">
        <f>IF(E286 ="", "", VLOOKUP(E286, 'Primary Responses'!$E$7:K$392, 7, FALSE))</f>
        <v/>
      </c>
      <c r="L286" s="14"/>
      <c r="M286" s="14"/>
    </row>
    <row r="287" spans="2:13" ht="54" customHeight="1" x14ac:dyDescent="0.2">
      <c r="B287" s="10" t="str">
        <f t="shared" ca="1" si="4"/>
        <v>-</v>
      </c>
      <c r="C287" s="11" t="s">
        <v>761</v>
      </c>
      <c r="D287" s="12" t="s">
        <v>761</v>
      </c>
      <c r="E287" s="9"/>
      <c r="F287" s="13" t="str">
        <f>IF(E287 ="", "", VLOOKUP(E287, 'Primary Responses'!$E$7:K$392, 2, FALSE))</f>
        <v/>
      </c>
      <c r="G287" s="11" t="str">
        <f>IF(E287 ="", "", VLOOKUP(E287, 'Primary Responses'!$E$7:K$392, 3, FALSE))</f>
        <v/>
      </c>
      <c r="H287" s="11" t="str">
        <f>IF(E287 ="", "", VLOOKUP(E287, 'Primary Responses'!$E$7:K$392, 4, FALSE))</f>
        <v/>
      </c>
      <c r="I287" s="11" t="str">
        <f>IF(E287 ="", "", VLOOKUP(E287, 'Primary Responses'!$E$7:K$392, 5, FALSE))</f>
        <v/>
      </c>
      <c r="J287" s="11" t="str">
        <f>IF(E287 ="", "", VLOOKUP(E287, 'Primary Responses'!$E$7:K$392, 6, FALSE))</f>
        <v/>
      </c>
      <c r="K287" s="11" t="str">
        <f>IF(E287 ="", "", VLOOKUP(E287, 'Primary Responses'!$E$7:K$392, 7, FALSE))</f>
        <v/>
      </c>
      <c r="L287" s="14"/>
      <c r="M287" s="14"/>
    </row>
    <row r="288" spans="2:13" ht="54" customHeight="1" x14ac:dyDescent="0.2">
      <c r="B288" s="10" t="str">
        <f t="shared" ca="1" si="4"/>
        <v>-</v>
      </c>
      <c r="C288" s="11" t="s">
        <v>761</v>
      </c>
      <c r="D288" s="12" t="s">
        <v>761</v>
      </c>
      <c r="E288" s="9"/>
      <c r="F288" s="13" t="str">
        <f>IF(E288 ="", "", VLOOKUP(E288, 'Primary Responses'!$E$7:K$392, 2, FALSE))</f>
        <v/>
      </c>
      <c r="G288" s="11" t="str">
        <f>IF(E288 ="", "", VLOOKUP(E288, 'Primary Responses'!$E$7:K$392, 3, FALSE))</f>
        <v/>
      </c>
      <c r="H288" s="11" t="str">
        <f>IF(E288 ="", "", VLOOKUP(E288, 'Primary Responses'!$E$7:K$392, 4, FALSE))</f>
        <v/>
      </c>
      <c r="I288" s="11" t="str">
        <f>IF(E288 ="", "", VLOOKUP(E288, 'Primary Responses'!$E$7:K$392, 5, FALSE))</f>
        <v/>
      </c>
      <c r="J288" s="11" t="str">
        <f>IF(E288 ="", "", VLOOKUP(E288, 'Primary Responses'!$E$7:K$392, 6, FALSE))</f>
        <v/>
      </c>
      <c r="K288" s="11" t="str">
        <f>IF(E288 ="", "", VLOOKUP(E288, 'Primary Responses'!$E$7:K$392, 7, FALSE))</f>
        <v/>
      </c>
      <c r="L288" s="14"/>
      <c r="M288" s="14"/>
    </row>
    <row r="289" spans="2:13" ht="54" customHeight="1" x14ac:dyDescent="0.2">
      <c r="B289" s="10" t="str">
        <f t="shared" ca="1" si="4"/>
        <v>-</v>
      </c>
      <c r="C289" s="11" t="s">
        <v>761</v>
      </c>
      <c r="D289" s="12" t="s">
        <v>761</v>
      </c>
      <c r="E289" s="9"/>
      <c r="F289" s="13" t="str">
        <f>IF(E289 ="", "", VLOOKUP(E289, 'Primary Responses'!$E$7:K$392, 2, FALSE))</f>
        <v/>
      </c>
      <c r="G289" s="11" t="str">
        <f>IF(E289 ="", "", VLOOKUP(E289, 'Primary Responses'!$E$7:K$392, 3, FALSE))</f>
        <v/>
      </c>
      <c r="H289" s="11" t="str">
        <f>IF(E289 ="", "", VLOOKUP(E289, 'Primary Responses'!$E$7:K$392, 4, FALSE))</f>
        <v/>
      </c>
      <c r="I289" s="11" t="str">
        <f>IF(E289 ="", "", VLOOKUP(E289, 'Primary Responses'!$E$7:K$392, 5, FALSE))</f>
        <v/>
      </c>
      <c r="J289" s="11" t="str">
        <f>IF(E289 ="", "", VLOOKUP(E289, 'Primary Responses'!$E$7:K$392, 6, FALSE))</f>
        <v/>
      </c>
      <c r="K289" s="11" t="str">
        <f>IF(E289 ="", "", VLOOKUP(E289, 'Primary Responses'!$E$7:K$392, 7, FALSE))</f>
        <v/>
      </c>
      <c r="L289" s="14"/>
      <c r="M289" s="14"/>
    </row>
    <row r="290" spans="2:13" ht="54" customHeight="1" x14ac:dyDescent="0.2">
      <c r="B290" s="10" t="str">
        <f t="shared" ca="1" si="4"/>
        <v>-</v>
      </c>
      <c r="C290" s="11" t="s">
        <v>761</v>
      </c>
      <c r="D290" s="12" t="s">
        <v>761</v>
      </c>
      <c r="E290" s="9"/>
      <c r="F290" s="13" t="str">
        <f>IF(E290 ="", "", VLOOKUP(E290, 'Primary Responses'!$E$7:K$392, 2, FALSE))</f>
        <v/>
      </c>
      <c r="G290" s="11" t="str">
        <f>IF(E290 ="", "", VLOOKUP(E290, 'Primary Responses'!$E$7:K$392, 3, FALSE))</f>
        <v/>
      </c>
      <c r="H290" s="11" t="str">
        <f>IF(E290 ="", "", VLOOKUP(E290, 'Primary Responses'!$E$7:K$392, 4, FALSE))</f>
        <v/>
      </c>
      <c r="I290" s="11" t="str">
        <f>IF(E290 ="", "", VLOOKUP(E290, 'Primary Responses'!$E$7:K$392, 5, FALSE))</f>
        <v/>
      </c>
      <c r="J290" s="11" t="str">
        <f>IF(E290 ="", "", VLOOKUP(E290, 'Primary Responses'!$E$7:K$392, 6, FALSE))</f>
        <v/>
      </c>
      <c r="K290" s="11" t="str">
        <f>IF(E290 ="", "", VLOOKUP(E290, 'Primary Responses'!$E$7:K$392, 7, FALSE))</f>
        <v/>
      </c>
      <c r="L290" s="14"/>
      <c r="M290" s="14"/>
    </row>
    <row r="291" spans="2:13" ht="54" customHeight="1" x14ac:dyDescent="0.2">
      <c r="B291" s="10" t="str">
        <f t="shared" ca="1" si="4"/>
        <v>-</v>
      </c>
      <c r="C291" s="11" t="s">
        <v>761</v>
      </c>
      <c r="D291" s="12" t="s">
        <v>761</v>
      </c>
      <c r="E291" s="9"/>
      <c r="F291" s="13" t="str">
        <f>IF(E291 ="", "", VLOOKUP(E291, 'Primary Responses'!$E$7:K$392, 2, FALSE))</f>
        <v/>
      </c>
      <c r="G291" s="11" t="str">
        <f>IF(E291 ="", "", VLOOKUP(E291, 'Primary Responses'!$E$7:K$392, 3, FALSE))</f>
        <v/>
      </c>
      <c r="H291" s="11" t="str">
        <f>IF(E291 ="", "", VLOOKUP(E291, 'Primary Responses'!$E$7:K$392, 4, FALSE))</f>
        <v/>
      </c>
      <c r="I291" s="11" t="str">
        <f>IF(E291 ="", "", VLOOKUP(E291, 'Primary Responses'!$E$7:K$392, 5, FALSE))</f>
        <v/>
      </c>
      <c r="J291" s="11" t="str">
        <f>IF(E291 ="", "", VLOOKUP(E291, 'Primary Responses'!$E$7:K$392, 6, FALSE))</f>
        <v/>
      </c>
      <c r="K291" s="11" t="str">
        <f>IF(E291 ="", "", VLOOKUP(E291, 'Primary Responses'!$E$7:K$392, 7, FALSE))</f>
        <v/>
      </c>
      <c r="L291" s="14"/>
      <c r="M291" s="14"/>
    </row>
    <row r="292" spans="2:13" ht="54" customHeight="1" x14ac:dyDescent="0.2">
      <c r="B292" s="10" t="str">
        <f t="shared" ca="1" si="4"/>
        <v>-</v>
      </c>
      <c r="C292" s="11" t="s">
        <v>761</v>
      </c>
      <c r="D292" s="12" t="s">
        <v>761</v>
      </c>
      <c r="E292" s="9"/>
      <c r="F292" s="13" t="str">
        <f>IF(E292 ="", "", VLOOKUP(E292, 'Primary Responses'!$E$7:K$392, 2, FALSE))</f>
        <v/>
      </c>
      <c r="G292" s="11" t="str">
        <f>IF(E292 ="", "", VLOOKUP(E292, 'Primary Responses'!$E$7:K$392, 3, FALSE))</f>
        <v/>
      </c>
      <c r="H292" s="11" t="str">
        <f>IF(E292 ="", "", VLOOKUP(E292, 'Primary Responses'!$E$7:K$392, 4, FALSE))</f>
        <v/>
      </c>
      <c r="I292" s="11" t="str">
        <f>IF(E292 ="", "", VLOOKUP(E292, 'Primary Responses'!$E$7:K$392, 5, FALSE))</f>
        <v/>
      </c>
      <c r="J292" s="11" t="str">
        <f>IF(E292 ="", "", VLOOKUP(E292, 'Primary Responses'!$E$7:K$392, 6, FALSE))</f>
        <v/>
      </c>
      <c r="K292" s="11" t="str">
        <f>IF(E292 ="", "", VLOOKUP(E292, 'Primary Responses'!$E$7:K$392, 7, FALSE))</f>
        <v/>
      </c>
      <c r="L292" s="14"/>
      <c r="M292" s="14"/>
    </row>
    <row r="293" spans="2:13" ht="54" customHeight="1" x14ac:dyDescent="0.2">
      <c r="B293" s="10" t="str">
        <f t="shared" ca="1" si="4"/>
        <v>-</v>
      </c>
      <c r="C293" s="11" t="s">
        <v>761</v>
      </c>
      <c r="D293" s="12" t="s">
        <v>761</v>
      </c>
      <c r="E293" s="9"/>
      <c r="F293" s="13" t="str">
        <f>IF(E293 ="", "", VLOOKUP(E293, 'Primary Responses'!$E$7:K$392, 2, FALSE))</f>
        <v/>
      </c>
      <c r="G293" s="11" t="str">
        <f>IF(E293 ="", "", VLOOKUP(E293, 'Primary Responses'!$E$7:K$392, 3, FALSE))</f>
        <v/>
      </c>
      <c r="H293" s="11" t="str">
        <f>IF(E293 ="", "", VLOOKUP(E293, 'Primary Responses'!$E$7:K$392, 4, FALSE))</f>
        <v/>
      </c>
      <c r="I293" s="11" t="str">
        <f>IF(E293 ="", "", VLOOKUP(E293, 'Primary Responses'!$E$7:K$392, 5, FALSE))</f>
        <v/>
      </c>
      <c r="J293" s="11" t="str">
        <f>IF(E293 ="", "", VLOOKUP(E293, 'Primary Responses'!$E$7:K$392, 6, FALSE))</f>
        <v/>
      </c>
      <c r="K293" s="11" t="str">
        <f>IF(E293 ="", "", VLOOKUP(E293, 'Primary Responses'!$E$7:K$392, 7, FALSE))</f>
        <v/>
      </c>
      <c r="L293" s="14"/>
      <c r="M293" s="14"/>
    </row>
    <row r="294" spans="2:13" ht="54" customHeight="1" x14ac:dyDescent="0.2">
      <c r="B294" s="10" t="str">
        <f t="shared" ca="1" si="4"/>
        <v>-</v>
      </c>
      <c r="C294" s="11" t="s">
        <v>761</v>
      </c>
      <c r="D294" s="12" t="s">
        <v>761</v>
      </c>
      <c r="E294" s="9"/>
      <c r="F294" s="13" t="str">
        <f>IF(E294 ="", "", VLOOKUP(E294, 'Primary Responses'!$E$7:K$392, 2, FALSE))</f>
        <v/>
      </c>
      <c r="G294" s="11" t="str">
        <f>IF(E294 ="", "", VLOOKUP(E294, 'Primary Responses'!$E$7:K$392, 3, FALSE))</f>
        <v/>
      </c>
      <c r="H294" s="11" t="str">
        <f>IF(E294 ="", "", VLOOKUP(E294, 'Primary Responses'!$E$7:K$392, 4, FALSE))</f>
        <v/>
      </c>
      <c r="I294" s="11" t="str">
        <f>IF(E294 ="", "", VLOOKUP(E294, 'Primary Responses'!$E$7:K$392, 5, FALSE))</f>
        <v/>
      </c>
      <c r="J294" s="11" t="str">
        <f>IF(E294 ="", "", VLOOKUP(E294, 'Primary Responses'!$E$7:K$392, 6, FALSE))</f>
        <v/>
      </c>
      <c r="K294" s="11" t="str">
        <f>IF(E294 ="", "", VLOOKUP(E294, 'Primary Responses'!$E$7:K$392, 7, FALSE))</f>
        <v/>
      </c>
      <c r="L294" s="14"/>
      <c r="M294" s="14"/>
    </row>
    <row r="295" spans="2:13" ht="54" customHeight="1" x14ac:dyDescent="0.2">
      <c r="B295" s="10" t="str">
        <f t="shared" ca="1" si="4"/>
        <v>-</v>
      </c>
      <c r="C295" s="11" t="s">
        <v>761</v>
      </c>
      <c r="D295" s="12" t="s">
        <v>761</v>
      </c>
      <c r="E295" s="9"/>
      <c r="F295" s="13" t="str">
        <f>IF(E295 ="", "", VLOOKUP(E295, 'Primary Responses'!$E$7:K$392, 2, FALSE))</f>
        <v/>
      </c>
      <c r="G295" s="11" t="str">
        <f>IF(E295 ="", "", VLOOKUP(E295, 'Primary Responses'!$E$7:K$392, 3, FALSE))</f>
        <v/>
      </c>
      <c r="H295" s="11" t="str">
        <f>IF(E295 ="", "", VLOOKUP(E295, 'Primary Responses'!$E$7:K$392, 4, FALSE))</f>
        <v/>
      </c>
      <c r="I295" s="11" t="str">
        <f>IF(E295 ="", "", VLOOKUP(E295, 'Primary Responses'!$E$7:K$392, 5, FALSE))</f>
        <v/>
      </c>
      <c r="J295" s="11" t="str">
        <f>IF(E295 ="", "", VLOOKUP(E295, 'Primary Responses'!$E$7:K$392, 6, FALSE))</f>
        <v/>
      </c>
      <c r="K295" s="11" t="str">
        <f>IF(E295 ="", "", VLOOKUP(E295, 'Primary Responses'!$E$7:K$392, 7, FALSE))</f>
        <v/>
      </c>
      <c r="L295" s="14"/>
      <c r="M295" s="14"/>
    </row>
    <row r="296" spans="2:13" ht="54" customHeight="1" x14ac:dyDescent="0.2">
      <c r="B296" s="10" t="str">
        <f t="shared" ca="1" si="4"/>
        <v>-</v>
      </c>
      <c r="C296" s="11" t="s">
        <v>761</v>
      </c>
      <c r="D296" s="12" t="s">
        <v>761</v>
      </c>
      <c r="E296" s="9"/>
      <c r="F296" s="13" t="str">
        <f>IF(E296 ="", "", VLOOKUP(E296, 'Primary Responses'!$E$7:K$392, 2, FALSE))</f>
        <v/>
      </c>
      <c r="G296" s="11" t="str">
        <f>IF(E296 ="", "", VLOOKUP(E296, 'Primary Responses'!$E$7:K$392, 3, FALSE))</f>
        <v/>
      </c>
      <c r="H296" s="11" t="str">
        <f>IF(E296 ="", "", VLOOKUP(E296, 'Primary Responses'!$E$7:K$392, 4, FALSE))</f>
        <v/>
      </c>
      <c r="I296" s="11" t="str">
        <f>IF(E296 ="", "", VLOOKUP(E296, 'Primary Responses'!$E$7:K$392, 5, FALSE))</f>
        <v/>
      </c>
      <c r="J296" s="11" t="str">
        <f>IF(E296 ="", "", VLOOKUP(E296, 'Primary Responses'!$E$7:K$392, 6, FALSE))</f>
        <v/>
      </c>
      <c r="K296" s="11" t="str">
        <f>IF(E296 ="", "", VLOOKUP(E296, 'Primary Responses'!$E$7:K$392, 7, FALSE))</f>
        <v/>
      </c>
      <c r="L296" s="14"/>
      <c r="M296" s="14"/>
    </row>
    <row r="297" spans="2:13" ht="54" customHeight="1" x14ac:dyDescent="0.2">
      <c r="B297" s="10" t="str">
        <f t="shared" ca="1" si="4"/>
        <v>-</v>
      </c>
      <c r="C297" s="11" t="s">
        <v>761</v>
      </c>
      <c r="D297" s="12" t="s">
        <v>761</v>
      </c>
      <c r="E297" s="9"/>
      <c r="F297" s="13" t="str">
        <f>IF(E297 ="", "", VLOOKUP(E297, 'Primary Responses'!$E$7:K$392, 2, FALSE))</f>
        <v/>
      </c>
      <c r="G297" s="11" t="str">
        <f>IF(E297 ="", "", VLOOKUP(E297, 'Primary Responses'!$E$7:K$392, 3, FALSE))</f>
        <v/>
      </c>
      <c r="H297" s="11" t="str">
        <f>IF(E297 ="", "", VLOOKUP(E297, 'Primary Responses'!$E$7:K$392, 4, FALSE))</f>
        <v/>
      </c>
      <c r="I297" s="11" t="str">
        <f>IF(E297 ="", "", VLOOKUP(E297, 'Primary Responses'!$E$7:K$392, 5, FALSE))</f>
        <v/>
      </c>
      <c r="J297" s="11" t="str">
        <f>IF(E297 ="", "", VLOOKUP(E297, 'Primary Responses'!$E$7:K$392, 6, FALSE))</f>
        <v/>
      </c>
      <c r="K297" s="11" t="str">
        <f>IF(E297 ="", "", VLOOKUP(E297, 'Primary Responses'!$E$7:K$392, 7, FALSE))</f>
        <v/>
      </c>
      <c r="L297" s="14"/>
      <c r="M297" s="14"/>
    </row>
    <row r="298" spans="2:13" ht="54" customHeight="1" x14ac:dyDescent="0.2">
      <c r="B298" s="10" t="str">
        <f t="shared" ca="1" si="4"/>
        <v>-</v>
      </c>
      <c r="C298" s="11" t="s">
        <v>761</v>
      </c>
      <c r="D298" s="12" t="s">
        <v>761</v>
      </c>
      <c r="E298" s="9"/>
      <c r="F298" s="13" t="str">
        <f>IF(E298 ="", "", VLOOKUP(E298, 'Primary Responses'!$E$7:K$392, 2, FALSE))</f>
        <v/>
      </c>
      <c r="G298" s="11" t="str">
        <f>IF(E298 ="", "", VLOOKUP(E298, 'Primary Responses'!$E$7:K$392, 3, FALSE))</f>
        <v/>
      </c>
      <c r="H298" s="11" t="str">
        <f>IF(E298 ="", "", VLOOKUP(E298, 'Primary Responses'!$E$7:K$392, 4, FALSE))</f>
        <v/>
      </c>
      <c r="I298" s="11" t="str">
        <f>IF(E298 ="", "", VLOOKUP(E298, 'Primary Responses'!$E$7:K$392, 5, FALSE))</f>
        <v/>
      </c>
      <c r="J298" s="11" t="str">
        <f>IF(E298 ="", "", VLOOKUP(E298, 'Primary Responses'!$E$7:K$392, 6, FALSE))</f>
        <v/>
      </c>
      <c r="K298" s="11" t="str">
        <f>IF(E298 ="", "", VLOOKUP(E298, 'Primary Responses'!$E$7:K$392, 7, FALSE))</f>
        <v/>
      </c>
      <c r="L298" s="14"/>
      <c r="M298" s="14"/>
    </row>
    <row r="299" spans="2:13" ht="54" customHeight="1" x14ac:dyDescent="0.2">
      <c r="B299" s="10" t="str">
        <f t="shared" ca="1" si="4"/>
        <v>-</v>
      </c>
      <c r="C299" s="11" t="s">
        <v>761</v>
      </c>
      <c r="D299" s="12" t="s">
        <v>761</v>
      </c>
      <c r="E299" s="9"/>
      <c r="F299" s="13" t="str">
        <f>IF(E299 ="", "", VLOOKUP(E299, 'Primary Responses'!$E$7:K$392, 2, FALSE))</f>
        <v/>
      </c>
      <c r="G299" s="11" t="str">
        <f>IF(E299 ="", "", VLOOKUP(E299, 'Primary Responses'!$E$7:K$392, 3, FALSE))</f>
        <v/>
      </c>
      <c r="H299" s="11" t="str">
        <f>IF(E299 ="", "", VLOOKUP(E299, 'Primary Responses'!$E$7:K$392, 4, FALSE))</f>
        <v/>
      </c>
      <c r="I299" s="11" t="str">
        <f>IF(E299 ="", "", VLOOKUP(E299, 'Primary Responses'!$E$7:K$392, 5, FALSE))</f>
        <v/>
      </c>
      <c r="J299" s="11" t="str">
        <f>IF(E299 ="", "", VLOOKUP(E299, 'Primary Responses'!$E$7:K$392, 6, FALSE))</f>
        <v/>
      </c>
      <c r="K299" s="11" t="str">
        <f>IF(E299 ="", "", VLOOKUP(E299, 'Primary Responses'!$E$7:K$392, 7, FALSE))</f>
        <v/>
      </c>
      <c r="L299" s="14"/>
      <c r="M299" s="14"/>
    </row>
    <row r="300" spans="2:13" ht="54" customHeight="1" x14ac:dyDescent="0.2">
      <c r="B300" s="10" t="str">
        <f t="shared" ca="1" si="4"/>
        <v>-</v>
      </c>
      <c r="C300" s="11" t="s">
        <v>761</v>
      </c>
      <c r="D300" s="12" t="s">
        <v>761</v>
      </c>
      <c r="E300" s="9"/>
      <c r="F300" s="13" t="str">
        <f>IF(E300 ="", "", VLOOKUP(E300, 'Primary Responses'!$E$7:K$392, 2, FALSE))</f>
        <v/>
      </c>
      <c r="G300" s="11" t="str">
        <f>IF(E300 ="", "", VLOOKUP(E300, 'Primary Responses'!$E$7:K$392, 3, FALSE))</f>
        <v/>
      </c>
      <c r="H300" s="11" t="str">
        <f>IF(E300 ="", "", VLOOKUP(E300, 'Primary Responses'!$E$7:K$392, 4, FALSE))</f>
        <v/>
      </c>
      <c r="I300" s="11" t="str">
        <f>IF(E300 ="", "", VLOOKUP(E300, 'Primary Responses'!$E$7:K$392, 5, FALSE))</f>
        <v/>
      </c>
      <c r="J300" s="11" t="str">
        <f>IF(E300 ="", "", VLOOKUP(E300, 'Primary Responses'!$E$7:K$392, 6, FALSE))</f>
        <v/>
      </c>
      <c r="K300" s="11" t="str">
        <f>IF(E300 ="", "", VLOOKUP(E300, 'Primary Responses'!$E$7:K$392, 7, FALSE))</f>
        <v/>
      </c>
      <c r="L300" s="14"/>
      <c r="M300" s="14"/>
    </row>
    <row r="301" spans="2:13" ht="54" customHeight="1" x14ac:dyDescent="0.2">
      <c r="B301" s="10" t="str">
        <f t="shared" ca="1" si="4"/>
        <v>-</v>
      </c>
      <c r="C301" s="11" t="s">
        <v>761</v>
      </c>
      <c r="D301" s="12" t="s">
        <v>761</v>
      </c>
      <c r="E301" s="9"/>
      <c r="F301" s="13" t="str">
        <f>IF(E301 ="", "", VLOOKUP(E301, 'Primary Responses'!$E$7:K$392, 2, FALSE))</f>
        <v/>
      </c>
      <c r="G301" s="11" t="str">
        <f>IF(E301 ="", "", VLOOKUP(E301, 'Primary Responses'!$E$7:K$392, 3, FALSE))</f>
        <v/>
      </c>
      <c r="H301" s="11" t="str">
        <f>IF(E301 ="", "", VLOOKUP(E301, 'Primary Responses'!$E$7:K$392, 4, FALSE))</f>
        <v/>
      </c>
      <c r="I301" s="11" t="str">
        <f>IF(E301 ="", "", VLOOKUP(E301, 'Primary Responses'!$E$7:K$392, 5, FALSE))</f>
        <v/>
      </c>
      <c r="J301" s="11" t="str">
        <f>IF(E301 ="", "", VLOOKUP(E301, 'Primary Responses'!$E$7:K$392, 6, FALSE))</f>
        <v/>
      </c>
      <c r="K301" s="11" t="str">
        <f>IF(E301 ="", "", VLOOKUP(E301, 'Primary Responses'!$E$7:K$392, 7, FALSE))</f>
        <v/>
      </c>
      <c r="L301" s="14"/>
      <c r="M301" s="14"/>
    </row>
    <row r="302" spans="2:13" ht="54" customHeight="1" x14ac:dyDescent="0.2">
      <c r="B302" s="10" t="str">
        <f t="shared" ca="1" si="4"/>
        <v>-</v>
      </c>
      <c r="C302" s="11" t="s">
        <v>761</v>
      </c>
      <c r="D302" s="12" t="s">
        <v>761</v>
      </c>
      <c r="E302" s="9"/>
      <c r="F302" s="13" t="str">
        <f>IF(E302 ="", "", VLOOKUP(E302, 'Primary Responses'!$E$7:K$392, 2, FALSE))</f>
        <v/>
      </c>
      <c r="G302" s="11" t="str">
        <f>IF(E302 ="", "", VLOOKUP(E302, 'Primary Responses'!$E$7:K$392, 3, FALSE))</f>
        <v/>
      </c>
      <c r="H302" s="11" t="str">
        <f>IF(E302 ="", "", VLOOKUP(E302, 'Primary Responses'!$E$7:K$392, 4, FALSE))</f>
        <v/>
      </c>
      <c r="I302" s="11" t="str">
        <f>IF(E302 ="", "", VLOOKUP(E302, 'Primary Responses'!$E$7:K$392, 5, FALSE))</f>
        <v/>
      </c>
      <c r="J302" s="11" t="str">
        <f>IF(E302 ="", "", VLOOKUP(E302, 'Primary Responses'!$E$7:K$392, 6, FALSE))</f>
        <v/>
      </c>
      <c r="K302" s="11" t="str">
        <f>IF(E302 ="", "", VLOOKUP(E302, 'Primary Responses'!$E$7:K$392, 7, FALSE))</f>
        <v/>
      </c>
      <c r="L302" s="14"/>
      <c r="M302" s="14"/>
    </row>
    <row r="303" spans="2:13" ht="54" customHeight="1" x14ac:dyDescent="0.2">
      <c r="B303" s="10" t="str">
        <f t="shared" ca="1" si="4"/>
        <v>-</v>
      </c>
      <c r="C303" s="11" t="s">
        <v>761</v>
      </c>
      <c r="D303" s="12" t="s">
        <v>761</v>
      </c>
      <c r="E303" s="9"/>
      <c r="F303" s="13" t="str">
        <f>IF(E303 ="", "", VLOOKUP(E303, 'Primary Responses'!$E$7:K$392, 2, FALSE))</f>
        <v/>
      </c>
      <c r="G303" s="11" t="str">
        <f>IF(E303 ="", "", VLOOKUP(E303, 'Primary Responses'!$E$7:K$392, 3, FALSE))</f>
        <v/>
      </c>
      <c r="H303" s="11" t="str">
        <f>IF(E303 ="", "", VLOOKUP(E303, 'Primary Responses'!$E$7:K$392, 4, FALSE))</f>
        <v/>
      </c>
      <c r="I303" s="11" t="str">
        <f>IF(E303 ="", "", VLOOKUP(E303, 'Primary Responses'!$E$7:K$392, 5, FALSE))</f>
        <v/>
      </c>
      <c r="J303" s="11" t="str">
        <f>IF(E303 ="", "", VLOOKUP(E303, 'Primary Responses'!$E$7:K$392, 6, FALSE))</f>
        <v/>
      </c>
      <c r="K303" s="11" t="str">
        <f>IF(E303 ="", "", VLOOKUP(E303, 'Primary Responses'!$E$7:K$392, 7, FALSE))</f>
        <v/>
      </c>
      <c r="L303" s="14"/>
      <c r="M303" s="14"/>
    </row>
    <row r="304" spans="2:13" ht="54" customHeight="1" x14ac:dyDescent="0.2">
      <c r="B304" s="10" t="str">
        <f t="shared" ca="1" si="4"/>
        <v>-</v>
      </c>
      <c r="C304" s="11" t="s">
        <v>761</v>
      </c>
      <c r="D304" s="12" t="s">
        <v>761</v>
      </c>
      <c r="E304" s="9"/>
      <c r="F304" s="13" t="str">
        <f>IF(E304 ="", "", VLOOKUP(E304, 'Primary Responses'!$E$7:K$392, 2, FALSE))</f>
        <v/>
      </c>
      <c r="G304" s="11" t="str">
        <f>IF(E304 ="", "", VLOOKUP(E304, 'Primary Responses'!$E$7:K$392, 3, FALSE))</f>
        <v/>
      </c>
      <c r="H304" s="11" t="str">
        <f>IF(E304 ="", "", VLOOKUP(E304, 'Primary Responses'!$E$7:K$392, 4, FALSE))</f>
        <v/>
      </c>
      <c r="I304" s="11" t="str">
        <f>IF(E304 ="", "", VLOOKUP(E304, 'Primary Responses'!$E$7:K$392, 5, FALSE))</f>
        <v/>
      </c>
      <c r="J304" s="11" t="str">
        <f>IF(E304 ="", "", VLOOKUP(E304, 'Primary Responses'!$E$7:K$392, 6, FALSE))</f>
        <v/>
      </c>
      <c r="K304" s="11" t="str">
        <f>IF(E304 ="", "", VLOOKUP(E304, 'Primary Responses'!$E$7:K$392, 7, FALSE))</f>
        <v/>
      </c>
      <c r="L304" s="14"/>
      <c r="M304" s="14"/>
    </row>
    <row r="305" spans="2:13" ht="54" customHeight="1" x14ac:dyDescent="0.2">
      <c r="B305" s="10" t="str">
        <f t="shared" ca="1" si="4"/>
        <v>-</v>
      </c>
      <c r="C305" s="11" t="s">
        <v>761</v>
      </c>
      <c r="D305" s="12" t="s">
        <v>761</v>
      </c>
      <c r="E305" s="9"/>
      <c r="F305" s="13" t="str">
        <f>IF(E305 ="", "", VLOOKUP(E305, 'Primary Responses'!$E$7:K$392, 2, FALSE))</f>
        <v/>
      </c>
      <c r="G305" s="11" t="str">
        <f>IF(E305 ="", "", VLOOKUP(E305, 'Primary Responses'!$E$7:K$392, 3, FALSE))</f>
        <v/>
      </c>
      <c r="H305" s="11" t="str">
        <f>IF(E305 ="", "", VLOOKUP(E305, 'Primary Responses'!$E$7:K$392, 4, FALSE))</f>
        <v/>
      </c>
      <c r="I305" s="11" t="str">
        <f>IF(E305 ="", "", VLOOKUP(E305, 'Primary Responses'!$E$7:K$392, 5, FALSE))</f>
        <v/>
      </c>
      <c r="J305" s="11" t="str">
        <f>IF(E305 ="", "", VLOOKUP(E305, 'Primary Responses'!$E$7:K$392, 6, FALSE))</f>
        <v/>
      </c>
      <c r="K305" s="11" t="str">
        <f>IF(E305 ="", "", VLOOKUP(E305, 'Primary Responses'!$E$7:K$392, 7, FALSE))</f>
        <v/>
      </c>
      <c r="L305" s="14"/>
      <c r="M305" s="14"/>
    </row>
    <row r="306" spans="2:13" ht="54" customHeight="1" x14ac:dyDescent="0.2">
      <c r="B306" s="10" t="str">
        <f t="shared" ca="1" si="4"/>
        <v>-</v>
      </c>
      <c r="C306" s="11" t="s">
        <v>761</v>
      </c>
      <c r="D306" s="12" t="s">
        <v>761</v>
      </c>
      <c r="E306" s="9"/>
      <c r="F306" s="13" t="str">
        <f>IF(E306 ="", "", VLOOKUP(E306, 'Primary Responses'!$E$7:K$392, 2, FALSE))</f>
        <v/>
      </c>
      <c r="G306" s="11" t="str">
        <f>IF(E306 ="", "", VLOOKUP(E306, 'Primary Responses'!$E$7:K$392, 3, FALSE))</f>
        <v/>
      </c>
      <c r="H306" s="11" t="str">
        <f>IF(E306 ="", "", VLOOKUP(E306, 'Primary Responses'!$E$7:K$392, 4, FALSE))</f>
        <v/>
      </c>
      <c r="I306" s="11" t="str">
        <f>IF(E306 ="", "", VLOOKUP(E306, 'Primary Responses'!$E$7:K$392, 5, FALSE))</f>
        <v/>
      </c>
      <c r="J306" s="11" t="str">
        <f>IF(E306 ="", "", VLOOKUP(E306, 'Primary Responses'!$E$7:K$392, 6, FALSE))</f>
        <v/>
      </c>
      <c r="K306" s="11" t="str">
        <f>IF(E306 ="", "", VLOOKUP(E306, 'Primary Responses'!$E$7:K$392, 7, FALSE))</f>
        <v/>
      </c>
      <c r="L306" s="14"/>
      <c r="M306" s="14"/>
    </row>
    <row r="307" spans="2:13" ht="54" customHeight="1" x14ac:dyDescent="0.2">
      <c r="B307" s="10" t="str">
        <f t="shared" ca="1" si="4"/>
        <v>-</v>
      </c>
      <c r="C307" s="11" t="s">
        <v>761</v>
      </c>
      <c r="D307" s="12" t="s">
        <v>761</v>
      </c>
      <c r="E307" s="9"/>
      <c r="F307" s="13" t="str">
        <f>IF(E307 ="", "", VLOOKUP(E307, 'Primary Responses'!$E$7:K$392, 2, FALSE))</f>
        <v/>
      </c>
      <c r="G307" s="11" t="str">
        <f>IF(E307 ="", "", VLOOKUP(E307, 'Primary Responses'!$E$7:K$392, 3, FALSE))</f>
        <v/>
      </c>
      <c r="H307" s="11" t="str">
        <f>IF(E307 ="", "", VLOOKUP(E307, 'Primary Responses'!$E$7:K$392, 4, FALSE))</f>
        <v/>
      </c>
      <c r="I307" s="11" t="str">
        <f>IF(E307 ="", "", VLOOKUP(E307, 'Primary Responses'!$E$7:K$392, 5, FALSE))</f>
        <v/>
      </c>
      <c r="J307" s="11" t="str">
        <f>IF(E307 ="", "", VLOOKUP(E307, 'Primary Responses'!$E$7:K$392, 6, FALSE))</f>
        <v/>
      </c>
      <c r="K307" s="11" t="str">
        <f>IF(E307 ="", "", VLOOKUP(E307, 'Primary Responses'!$E$7:K$392, 7, FALSE))</f>
        <v/>
      </c>
      <c r="L307" s="14"/>
      <c r="M307" s="14"/>
    </row>
    <row r="308" spans="2:13" ht="54" customHeight="1" x14ac:dyDescent="0.2">
      <c r="B308" s="10" t="str">
        <f t="shared" ca="1" si="4"/>
        <v>-</v>
      </c>
      <c r="C308" s="11" t="s">
        <v>761</v>
      </c>
      <c r="D308" s="12" t="s">
        <v>761</v>
      </c>
      <c r="E308" s="9"/>
      <c r="F308" s="13" t="str">
        <f>IF(E308 ="", "", VLOOKUP(E308, 'Primary Responses'!$E$7:K$392, 2, FALSE))</f>
        <v/>
      </c>
      <c r="G308" s="11" t="str">
        <f>IF(E308 ="", "", VLOOKUP(E308, 'Primary Responses'!$E$7:K$392, 3, FALSE))</f>
        <v/>
      </c>
      <c r="H308" s="11" t="str">
        <f>IF(E308 ="", "", VLOOKUP(E308, 'Primary Responses'!$E$7:K$392, 4, FALSE))</f>
        <v/>
      </c>
      <c r="I308" s="11" t="str">
        <f>IF(E308 ="", "", VLOOKUP(E308, 'Primary Responses'!$E$7:K$392, 5, FALSE))</f>
        <v/>
      </c>
      <c r="J308" s="11" t="str">
        <f>IF(E308 ="", "", VLOOKUP(E308, 'Primary Responses'!$E$7:K$392, 6, FALSE))</f>
        <v/>
      </c>
      <c r="K308" s="11" t="str">
        <f>IF(E308 ="", "", VLOOKUP(E308, 'Primary Responses'!$E$7:K$392, 7, FALSE))</f>
        <v/>
      </c>
      <c r="L308" s="14"/>
      <c r="M308" s="14"/>
    </row>
    <row r="309" spans="2:13" ht="54" customHeight="1" x14ac:dyDescent="0.2">
      <c r="B309" s="10" t="str">
        <f t="shared" ca="1" si="4"/>
        <v>-</v>
      </c>
      <c r="C309" s="11" t="s">
        <v>761</v>
      </c>
      <c r="D309" s="12" t="s">
        <v>761</v>
      </c>
      <c r="E309" s="9"/>
      <c r="F309" s="13" t="str">
        <f>IF(E309 ="", "", VLOOKUP(E309, 'Primary Responses'!$E$7:K$392, 2, FALSE))</f>
        <v/>
      </c>
      <c r="G309" s="11" t="str">
        <f>IF(E309 ="", "", VLOOKUP(E309, 'Primary Responses'!$E$7:K$392, 3, FALSE))</f>
        <v/>
      </c>
      <c r="H309" s="11" t="str">
        <f>IF(E309 ="", "", VLOOKUP(E309, 'Primary Responses'!$E$7:K$392, 4, FALSE))</f>
        <v/>
      </c>
      <c r="I309" s="11" t="str">
        <f>IF(E309 ="", "", VLOOKUP(E309, 'Primary Responses'!$E$7:K$392, 5, FALSE))</f>
        <v/>
      </c>
      <c r="J309" s="11" t="str">
        <f>IF(E309 ="", "", VLOOKUP(E309, 'Primary Responses'!$E$7:K$392, 6, FALSE))</f>
        <v/>
      </c>
      <c r="K309" s="11" t="str">
        <f>IF(E309 ="", "", VLOOKUP(E309, 'Primary Responses'!$E$7:K$392, 7, FALSE))</f>
        <v/>
      </c>
      <c r="L309" s="14"/>
      <c r="M309" s="14"/>
    </row>
    <row r="310" spans="2:13" ht="54" customHeight="1" x14ac:dyDescent="0.2">
      <c r="B310" s="10" t="str">
        <f t="shared" ca="1" si="4"/>
        <v>-</v>
      </c>
      <c r="C310" s="11" t="s">
        <v>761</v>
      </c>
      <c r="D310" s="12" t="s">
        <v>761</v>
      </c>
      <c r="E310" s="9"/>
      <c r="F310" s="13" t="str">
        <f>IF(E310 ="", "", VLOOKUP(E310, 'Primary Responses'!$E$7:K$392, 2, FALSE))</f>
        <v/>
      </c>
      <c r="G310" s="11" t="str">
        <f>IF(E310 ="", "", VLOOKUP(E310, 'Primary Responses'!$E$7:K$392, 3, FALSE))</f>
        <v/>
      </c>
      <c r="H310" s="11" t="str">
        <f>IF(E310 ="", "", VLOOKUP(E310, 'Primary Responses'!$E$7:K$392, 4, FALSE))</f>
        <v/>
      </c>
      <c r="I310" s="11" t="str">
        <f>IF(E310 ="", "", VLOOKUP(E310, 'Primary Responses'!$E$7:K$392, 5, FALSE))</f>
        <v/>
      </c>
      <c r="J310" s="11" t="str">
        <f>IF(E310 ="", "", VLOOKUP(E310, 'Primary Responses'!$E$7:K$392, 6, FALSE))</f>
        <v/>
      </c>
      <c r="K310" s="11" t="str">
        <f>IF(E310 ="", "", VLOOKUP(E310, 'Primary Responses'!$E$7:K$392, 7, FALSE))</f>
        <v/>
      </c>
      <c r="L310" s="14"/>
      <c r="M310" s="14"/>
    </row>
    <row r="311" spans="2:13" ht="54" customHeight="1" x14ac:dyDescent="0.2">
      <c r="B311" s="10" t="str">
        <f t="shared" ca="1" si="4"/>
        <v>-</v>
      </c>
      <c r="C311" s="11" t="s">
        <v>761</v>
      </c>
      <c r="D311" s="12" t="s">
        <v>761</v>
      </c>
      <c r="E311" s="9"/>
      <c r="F311" s="13" t="str">
        <f>IF(E311 ="", "", VLOOKUP(E311, 'Primary Responses'!$E$7:K$392, 2, FALSE))</f>
        <v/>
      </c>
      <c r="G311" s="11" t="str">
        <f>IF(E311 ="", "", VLOOKUP(E311, 'Primary Responses'!$E$7:K$392, 3, FALSE))</f>
        <v/>
      </c>
      <c r="H311" s="11" t="str">
        <f>IF(E311 ="", "", VLOOKUP(E311, 'Primary Responses'!$E$7:K$392, 4, FALSE))</f>
        <v/>
      </c>
      <c r="I311" s="11" t="str">
        <f>IF(E311 ="", "", VLOOKUP(E311, 'Primary Responses'!$E$7:K$392, 5, FALSE))</f>
        <v/>
      </c>
      <c r="J311" s="11" t="str">
        <f>IF(E311 ="", "", VLOOKUP(E311, 'Primary Responses'!$E$7:K$392, 6, FALSE))</f>
        <v/>
      </c>
      <c r="K311" s="11" t="str">
        <f>IF(E311 ="", "", VLOOKUP(E311, 'Primary Responses'!$E$7:K$392, 7, FALSE))</f>
        <v/>
      </c>
      <c r="L311" s="14"/>
      <c r="M311" s="14"/>
    </row>
    <row r="312" spans="2:13" ht="54" customHeight="1" x14ac:dyDescent="0.2">
      <c r="B312" s="10" t="str">
        <f t="shared" ca="1" si="4"/>
        <v>-</v>
      </c>
      <c r="C312" s="11" t="s">
        <v>761</v>
      </c>
      <c r="D312" s="12" t="s">
        <v>761</v>
      </c>
      <c r="E312" s="9"/>
      <c r="F312" s="13" t="str">
        <f>IF(E312 ="", "", VLOOKUP(E312, 'Primary Responses'!$E$7:K$392, 2, FALSE))</f>
        <v/>
      </c>
      <c r="G312" s="11" t="str">
        <f>IF(E312 ="", "", VLOOKUP(E312, 'Primary Responses'!$E$7:K$392, 3, FALSE))</f>
        <v/>
      </c>
      <c r="H312" s="11" t="str">
        <f>IF(E312 ="", "", VLOOKUP(E312, 'Primary Responses'!$E$7:K$392, 4, FALSE))</f>
        <v/>
      </c>
      <c r="I312" s="11" t="str">
        <f>IF(E312 ="", "", VLOOKUP(E312, 'Primary Responses'!$E$7:K$392, 5, FALSE))</f>
        <v/>
      </c>
      <c r="J312" s="11" t="str">
        <f>IF(E312 ="", "", VLOOKUP(E312, 'Primary Responses'!$E$7:K$392, 6, FALSE))</f>
        <v/>
      </c>
      <c r="K312" s="11" t="str">
        <f>IF(E312 ="", "", VLOOKUP(E312, 'Primary Responses'!$E$7:K$392, 7, FALSE))</f>
        <v/>
      </c>
      <c r="L312" s="14"/>
      <c r="M312" s="14"/>
    </row>
    <row r="313" spans="2:13" ht="54" customHeight="1" x14ac:dyDescent="0.2">
      <c r="B313" s="10" t="str">
        <f t="shared" ca="1" si="4"/>
        <v>-</v>
      </c>
      <c r="C313" s="11" t="s">
        <v>761</v>
      </c>
      <c r="D313" s="12" t="s">
        <v>761</v>
      </c>
      <c r="E313" s="9"/>
      <c r="F313" s="13" t="str">
        <f>IF(E313 ="", "", VLOOKUP(E313, 'Primary Responses'!$E$7:K$392, 2, FALSE))</f>
        <v/>
      </c>
      <c r="G313" s="11" t="str">
        <f>IF(E313 ="", "", VLOOKUP(E313, 'Primary Responses'!$E$7:K$392, 3, FALSE))</f>
        <v/>
      </c>
      <c r="H313" s="11" t="str">
        <f>IF(E313 ="", "", VLOOKUP(E313, 'Primary Responses'!$E$7:K$392, 4, FALSE))</f>
        <v/>
      </c>
      <c r="I313" s="11" t="str">
        <f>IF(E313 ="", "", VLOOKUP(E313, 'Primary Responses'!$E$7:K$392, 5, FALSE))</f>
        <v/>
      </c>
      <c r="J313" s="11" t="str">
        <f>IF(E313 ="", "", VLOOKUP(E313, 'Primary Responses'!$E$7:K$392, 6, FALSE))</f>
        <v/>
      </c>
      <c r="K313" s="11" t="str">
        <f>IF(E313 ="", "", VLOOKUP(E313, 'Primary Responses'!$E$7:K$392, 7, FALSE))</f>
        <v/>
      </c>
      <c r="L313" s="14"/>
      <c r="M313" s="14"/>
    </row>
    <row r="314" spans="2:13" ht="54" customHeight="1" x14ac:dyDescent="0.2">
      <c r="B314" s="10" t="str">
        <f t="shared" ca="1" si="4"/>
        <v>-</v>
      </c>
      <c r="C314" s="11" t="s">
        <v>761</v>
      </c>
      <c r="D314" s="12" t="s">
        <v>761</v>
      </c>
      <c r="E314" s="9"/>
      <c r="F314" s="13" t="str">
        <f>IF(E314 ="", "", VLOOKUP(E314, 'Primary Responses'!$E$7:K$392, 2, FALSE))</f>
        <v/>
      </c>
      <c r="G314" s="11" t="str">
        <f>IF(E314 ="", "", VLOOKUP(E314, 'Primary Responses'!$E$7:K$392, 3, FALSE))</f>
        <v/>
      </c>
      <c r="H314" s="11" t="str">
        <f>IF(E314 ="", "", VLOOKUP(E314, 'Primary Responses'!$E$7:K$392, 4, FALSE))</f>
        <v/>
      </c>
      <c r="I314" s="11" t="str">
        <f>IF(E314 ="", "", VLOOKUP(E314, 'Primary Responses'!$E$7:K$392, 5, FALSE))</f>
        <v/>
      </c>
      <c r="J314" s="11" t="str">
        <f>IF(E314 ="", "", VLOOKUP(E314, 'Primary Responses'!$E$7:K$392, 6, FALSE))</f>
        <v/>
      </c>
      <c r="K314" s="11" t="str">
        <f>IF(E314 ="", "", VLOOKUP(E314, 'Primary Responses'!$E$7:K$392, 7, FALSE))</f>
        <v/>
      </c>
      <c r="L314" s="14"/>
      <c r="M314" s="14"/>
    </row>
    <row r="315" spans="2:13" ht="54" customHeight="1" x14ac:dyDescent="0.2">
      <c r="B315" s="10" t="str">
        <f t="shared" ca="1" si="4"/>
        <v>-</v>
      </c>
      <c r="C315" s="11" t="s">
        <v>761</v>
      </c>
      <c r="D315" s="12" t="s">
        <v>761</v>
      </c>
      <c r="E315" s="9"/>
      <c r="F315" s="13" t="str">
        <f>IF(E315 ="", "", VLOOKUP(E315, 'Primary Responses'!$E$7:K$392, 2, FALSE))</f>
        <v/>
      </c>
      <c r="G315" s="11" t="str">
        <f>IF(E315 ="", "", VLOOKUP(E315, 'Primary Responses'!$E$7:K$392, 3, FALSE))</f>
        <v/>
      </c>
      <c r="H315" s="11" t="str">
        <f>IF(E315 ="", "", VLOOKUP(E315, 'Primary Responses'!$E$7:K$392, 4, FALSE))</f>
        <v/>
      </c>
      <c r="I315" s="11" t="str">
        <f>IF(E315 ="", "", VLOOKUP(E315, 'Primary Responses'!$E$7:K$392, 5, FALSE))</f>
        <v/>
      </c>
      <c r="J315" s="11" t="str">
        <f>IF(E315 ="", "", VLOOKUP(E315, 'Primary Responses'!$E$7:K$392, 6, FALSE))</f>
        <v/>
      </c>
      <c r="K315" s="11" t="str">
        <f>IF(E315 ="", "", VLOOKUP(E315, 'Primary Responses'!$E$7:K$392, 7, FALSE))</f>
        <v/>
      </c>
      <c r="L315" s="14"/>
      <c r="M315" s="14"/>
    </row>
    <row r="316" spans="2:13" ht="54" customHeight="1" x14ac:dyDescent="0.2">
      <c r="B316" s="10" t="str">
        <f t="shared" ca="1" si="4"/>
        <v>-</v>
      </c>
      <c r="C316" s="11" t="s">
        <v>761</v>
      </c>
      <c r="D316" s="12" t="s">
        <v>761</v>
      </c>
      <c r="E316" s="9"/>
      <c r="F316" s="13" t="str">
        <f>IF(E316 ="", "", VLOOKUP(E316, 'Primary Responses'!$E$7:K$392, 2, FALSE))</f>
        <v/>
      </c>
      <c r="G316" s="11" t="str">
        <f>IF(E316 ="", "", VLOOKUP(E316, 'Primary Responses'!$E$7:K$392, 3, FALSE))</f>
        <v/>
      </c>
      <c r="H316" s="11" t="str">
        <f>IF(E316 ="", "", VLOOKUP(E316, 'Primary Responses'!$E$7:K$392, 4, FALSE))</f>
        <v/>
      </c>
      <c r="I316" s="11" t="str">
        <f>IF(E316 ="", "", VLOOKUP(E316, 'Primary Responses'!$E$7:K$392, 5, FALSE))</f>
        <v/>
      </c>
      <c r="J316" s="11" t="str">
        <f>IF(E316 ="", "", VLOOKUP(E316, 'Primary Responses'!$E$7:K$392, 6, FALSE))</f>
        <v/>
      </c>
      <c r="K316" s="11" t="str">
        <f>IF(E316 ="", "", VLOOKUP(E316, 'Primary Responses'!$E$7:K$392, 7, FALSE))</f>
        <v/>
      </c>
      <c r="L316" s="14"/>
      <c r="M316" s="14"/>
    </row>
    <row r="317" spans="2:13" ht="54" customHeight="1" x14ac:dyDescent="0.2">
      <c r="B317" s="10" t="str">
        <f t="shared" ca="1" si="4"/>
        <v>-</v>
      </c>
      <c r="C317" s="11" t="s">
        <v>761</v>
      </c>
      <c r="D317" s="12" t="s">
        <v>761</v>
      </c>
      <c r="E317" s="9"/>
      <c r="F317" s="13" t="str">
        <f>IF(E317 ="", "", VLOOKUP(E317, 'Primary Responses'!$E$7:K$392, 2, FALSE))</f>
        <v/>
      </c>
      <c r="G317" s="11" t="str">
        <f>IF(E317 ="", "", VLOOKUP(E317, 'Primary Responses'!$E$7:K$392, 3, FALSE))</f>
        <v/>
      </c>
      <c r="H317" s="11" t="str">
        <f>IF(E317 ="", "", VLOOKUP(E317, 'Primary Responses'!$E$7:K$392, 4, FALSE))</f>
        <v/>
      </c>
      <c r="I317" s="11" t="str">
        <f>IF(E317 ="", "", VLOOKUP(E317, 'Primary Responses'!$E$7:K$392, 5, FALSE))</f>
        <v/>
      </c>
      <c r="J317" s="11" t="str">
        <f>IF(E317 ="", "", VLOOKUP(E317, 'Primary Responses'!$E$7:K$392, 6, FALSE))</f>
        <v/>
      </c>
      <c r="K317" s="11" t="str">
        <f>IF(E317 ="", "", VLOOKUP(E317, 'Primary Responses'!$E$7:K$392, 7, FALSE))</f>
        <v/>
      </c>
      <c r="L317" s="14"/>
      <c r="M317" s="14"/>
    </row>
    <row r="318" spans="2:13" ht="54" customHeight="1" x14ac:dyDescent="0.2">
      <c r="B318" s="10" t="str">
        <f t="shared" ca="1" si="4"/>
        <v>-</v>
      </c>
      <c r="C318" s="11" t="s">
        <v>761</v>
      </c>
      <c r="D318" s="12" t="s">
        <v>761</v>
      </c>
      <c r="E318" s="9"/>
      <c r="F318" s="13" t="str">
        <f>IF(E318 ="", "", VLOOKUP(E318, 'Primary Responses'!$E$7:K$392, 2, FALSE))</f>
        <v/>
      </c>
      <c r="G318" s="11" t="str">
        <f>IF(E318 ="", "", VLOOKUP(E318, 'Primary Responses'!$E$7:K$392, 3, FALSE))</f>
        <v/>
      </c>
      <c r="H318" s="11" t="str">
        <f>IF(E318 ="", "", VLOOKUP(E318, 'Primary Responses'!$E$7:K$392, 4, FALSE))</f>
        <v/>
      </c>
      <c r="I318" s="11" t="str">
        <f>IF(E318 ="", "", VLOOKUP(E318, 'Primary Responses'!$E$7:K$392, 5, FALSE))</f>
        <v/>
      </c>
      <c r="J318" s="11" t="str">
        <f>IF(E318 ="", "", VLOOKUP(E318, 'Primary Responses'!$E$7:K$392, 6, FALSE))</f>
        <v/>
      </c>
      <c r="K318" s="11" t="str">
        <f>IF(E318 ="", "", VLOOKUP(E318, 'Primary Responses'!$E$7:K$392, 7, FALSE))</f>
        <v/>
      </c>
      <c r="L318" s="14"/>
      <c r="M318" s="14"/>
    </row>
    <row r="319" spans="2:13" ht="54" customHeight="1" x14ac:dyDescent="0.2">
      <c r="B319" s="10" t="str">
        <f t="shared" ca="1" si="4"/>
        <v>-</v>
      </c>
      <c r="C319" s="11" t="s">
        <v>761</v>
      </c>
      <c r="D319" s="12" t="s">
        <v>761</v>
      </c>
      <c r="E319" s="9"/>
      <c r="F319" s="13" t="str">
        <f>IF(E319 ="", "", VLOOKUP(E319, 'Primary Responses'!$E$7:K$392, 2, FALSE))</f>
        <v/>
      </c>
      <c r="G319" s="11" t="str">
        <f>IF(E319 ="", "", VLOOKUP(E319, 'Primary Responses'!$E$7:K$392, 3, FALSE))</f>
        <v/>
      </c>
      <c r="H319" s="11" t="str">
        <f>IF(E319 ="", "", VLOOKUP(E319, 'Primary Responses'!$E$7:K$392, 4, FALSE))</f>
        <v/>
      </c>
      <c r="I319" s="11" t="str">
        <f>IF(E319 ="", "", VLOOKUP(E319, 'Primary Responses'!$E$7:K$392, 5, FALSE))</f>
        <v/>
      </c>
      <c r="J319" s="11" t="str">
        <f>IF(E319 ="", "", VLOOKUP(E319, 'Primary Responses'!$E$7:K$392, 6, FALSE))</f>
        <v/>
      </c>
      <c r="K319" s="11" t="str">
        <f>IF(E319 ="", "", VLOOKUP(E319, 'Primary Responses'!$E$7:K$392, 7, FALSE))</f>
        <v/>
      </c>
      <c r="L319" s="14"/>
      <c r="M319" s="14"/>
    </row>
    <row r="320" spans="2:13" ht="54" customHeight="1" x14ac:dyDescent="0.2">
      <c r="B320" s="10" t="str">
        <f t="shared" ca="1" si="4"/>
        <v>-</v>
      </c>
      <c r="C320" s="11" t="s">
        <v>761</v>
      </c>
      <c r="D320" s="12" t="s">
        <v>761</v>
      </c>
      <c r="E320" s="9"/>
      <c r="F320" s="13" t="str">
        <f>IF(E320 ="", "", VLOOKUP(E320, 'Primary Responses'!$E$7:K$392, 2, FALSE))</f>
        <v/>
      </c>
      <c r="G320" s="11" t="str">
        <f>IF(E320 ="", "", VLOOKUP(E320, 'Primary Responses'!$E$7:K$392, 3, FALSE))</f>
        <v/>
      </c>
      <c r="H320" s="11" t="str">
        <f>IF(E320 ="", "", VLOOKUP(E320, 'Primary Responses'!$E$7:K$392, 4, FALSE))</f>
        <v/>
      </c>
      <c r="I320" s="11" t="str">
        <f>IF(E320 ="", "", VLOOKUP(E320, 'Primary Responses'!$E$7:K$392, 5, FALSE))</f>
        <v/>
      </c>
      <c r="J320" s="11" t="str">
        <f>IF(E320 ="", "", VLOOKUP(E320, 'Primary Responses'!$E$7:K$392, 6, FALSE))</f>
        <v/>
      </c>
      <c r="K320" s="11" t="str">
        <f>IF(E320 ="", "", VLOOKUP(E320, 'Primary Responses'!$E$7:K$392, 7, FALSE))</f>
        <v/>
      </c>
      <c r="L320" s="14"/>
      <c r="M320" s="14"/>
    </row>
    <row r="321" spans="2:13" ht="54" customHeight="1" x14ac:dyDescent="0.2">
      <c r="B321" s="10" t="str">
        <f t="shared" ca="1" si="4"/>
        <v>-</v>
      </c>
      <c r="C321" s="11" t="s">
        <v>761</v>
      </c>
      <c r="D321" s="12" t="s">
        <v>761</v>
      </c>
      <c r="E321" s="9"/>
      <c r="F321" s="13" t="str">
        <f>IF(E321 ="", "", VLOOKUP(E321, 'Primary Responses'!$E$7:K$392, 2, FALSE))</f>
        <v/>
      </c>
      <c r="G321" s="11" t="str">
        <f>IF(E321 ="", "", VLOOKUP(E321, 'Primary Responses'!$E$7:K$392, 3, FALSE))</f>
        <v/>
      </c>
      <c r="H321" s="11" t="str">
        <f>IF(E321 ="", "", VLOOKUP(E321, 'Primary Responses'!$E$7:K$392, 4, FALSE))</f>
        <v/>
      </c>
      <c r="I321" s="11" t="str">
        <f>IF(E321 ="", "", VLOOKUP(E321, 'Primary Responses'!$E$7:K$392, 5, FALSE))</f>
        <v/>
      </c>
      <c r="J321" s="11" t="str">
        <f>IF(E321 ="", "", VLOOKUP(E321, 'Primary Responses'!$E$7:K$392, 6, FALSE))</f>
        <v/>
      </c>
      <c r="K321" s="11" t="str">
        <f>IF(E321 ="", "", VLOOKUP(E321, 'Primary Responses'!$E$7:K$392, 7, FALSE))</f>
        <v/>
      </c>
      <c r="L321" s="14"/>
      <c r="M321" s="14"/>
    </row>
    <row r="322" spans="2:13" ht="54" customHeight="1" x14ac:dyDescent="0.2">
      <c r="B322" s="10" t="str">
        <f t="shared" ca="1" si="4"/>
        <v>-</v>
      </c>
      <c r="C322" s="11" t="s">
        <v>761</v>
      </c>
      <c r="D322" s="12" t="s">
        <v>761</v>
      </c>
      <c r="E322" s="9"/>
      <c r="F322" s="13" t="str">
        <f>IF(E322 ="", "", VLOOKUP(E322, 'Primary Responses'!$E$7:K$392, 2, FALSE))</f>
        <v/>
      </c>
      <c r="G322" s="11" t="str">
        <f>IF(E322 ="", "", VLOOKUP(E322, 'Primary Responses'!$E$7:K$392, 3, FALSE))</f>
        <v/>
      </c>
      <c r="H322" s="11" t="str">
        <f>IF(E322 ="", "", VLOOKUP(E322, 'Primary Responses'!$E$7:K$392, 4, FALSE))</f>
        <v/>
      </c>
      <c r="I322" s="11" t="str">
        <f>IF(E322 ="", "", VLOOKUP(E322, 'Primary Responses'!$E$7:K$392, 5, FALSE))</f>
        <v/>
      </c>
      <c r="J322" s="11" t="str">
        <f>IF(E322 ="", "", VLOOKUP(E322, 'Primary Responses'!$E$7:K$392, 6, FALSE))</f>
        <v/>
      </c>
      <c r="K322" s="11" t="str">
        <f>IF(E322 ="", "", VLOOKUP(E322, 'Primary Responses'!$E$7:K$392, 7, FALSE))</f>
        <v/>
      </c>
      <c r="L322" s="14"/>
      <c r="M322" s="14"/>
    </row>
    <row r="323" spans="2:13" ht="54" customHeight="1" x14ac:dyDescent="0.2">
      <c r="B323" s="10" t="str">
        <f t="shared" ca="1" si="4"/>
        <v>-</v>
      </c>
      <c r="C323" s="11" t="s">
        <v>761</v>
      </c>
      <c r="D323" s="12" t="s">
        <v>761</v>
      </c>
      <c r="E323" s="9"/>
      <c r="F323" s="13" t="str">
        <f>IF(E323 ="", "", VLOOKUP(E323, 'Primary Responses'!$E$7:K$392, 2, FALSE))</f>
        <v/>
      </c>
      <c r="G323" s="11" t="str">
        <f>IF(E323 ="", "", VLOOKUP(E323, 'Primary Responses'!$E$7:K$392, 3, FALSE))</f>
        <v/>
      </c>
      <c r="H323" s="11" t="str">
        <f>IF(E323 ="", "", VLOOKUP(E323, 'Primary Responses'!$E$7:K$392, 4, FALSE))</f>
        <v/>
      </c>
      <c r="I323" s="11" t="str">
        <f>IF(E323 ="", "", VLOOKUP(E323, 'Primary Responses'!$E$7:K$392, 5, FALSE))</f>
        <v/>
      </c>
      <c r="J323" s="11" t="str">
        <f>IF(E323 ="", "", VLOOKUP(E323, 'Primary Responses'!$E$7:K$392, 6, FALSE))</f>
        <v/>
      </c>
      <c r="K323" s="11" t="str">
        <f>IF(E323 ="", "", VLOOKUP(E323, 'Primary Responses'!$E$7:K$392, 7, FALSE))</f>
        <v/>
      </c>
      <c r="L323" s="14"/>
      <c r="M323" s="14"/>
    </row>
    <row r="324" spans="2:13" ht="54" customHeight="1" x14ac:dyDescent="0.2">
      <c r="B324" s="10" t="str">
        <f t="shared" ca="1" si="4"/>
        <v>-</v>
      </c>
      <c r="C324" s="11" t="s">
        <v>761</v>
      </c>
      <c r="D324" s="12" t="s">
        <v>761</v>
      </c>
      <c r="E324" s="9"/>
      <c r="F324" s="13" t="str">
        <f>IF(E324 ="", "", VLOOKUP(E324, 'Primary Responses'!$E$7:K$392, 2, FALSE))</f>
        <v/>
      </c>
      <c r="G324" s="11" t="str">
        <f>IF(E324 ="", "", VLOOKUP(E324, 'Primary Responses'!$E$7:K$392, 3, FALSE))</f>
        <v/>
      </c>
      <c r="H324" s="11" t="str">
        <f>IF(E324 ="", "", VLOOKUP(E324, 'Primary Responses'!$E$7:K$392, 4, FALSE))</f>
        <v/>
      </c>
      <c r="I324" s="11" t="str">
        <f>IF(E324 ="", "", VLOOKUP(E324, 'Primary Responses'!$E$7:K$392, 5, FALSE))</f>
        <v/>
      </c>
      <c r="J324" s="11" t="str">
        <f>IF(E324 ="", "", VLOOKUP(E324, 'Primary Responses'!$E$7:K$392, 6, FALSE))</f>
        <v/>
      </c>
      <c r="K324" s="11" t="str">
        <f>IF(E324 ="", "", VLOOKUP(E324, 'Primary Responses'!$E$7:K$392, 7, FALSE))</f>
        <v/>
      </c>
      <c r="L324" s="14"/>
      <c r="M324" s="14"/>
    </row>
    <row r="325" spans="2:13" ht="54" customHeight="1" x14ac:dyDescent="0.2">
      <c r="B325" s="10" t="str">
        <f t="shared" ca="1" si="4"/>
        <v>-</v>
      </c>
      <c r="C325" s="11" t="s">
        <v>761</v>
      </c>
      <c r="D325" s="12" t="s">
        <v>761</v>
      </c>
      <c r="E325" s="9"/>
      <c r="F325" s="13" t="str">
        <f>IF(E325 ="", "", VLOOKUP(E325, 'Primary Responses'!$E$7:K$392, 2, FALSE))</f>
        <v/>
      </c>
      <c r="G325" s="11" t="str">
        <f>IF(E325 ="", "", VLOOKUP(E325, 'Primary Responses'!$E$7:K$392, 3, FALSE))</f>
        <v/>
      </c>
      <c r="H325" s="11" t="str">
        <f>IF(E325 ="", "", VLOOKUP(E325, 'Primary Responses'!$E$7:K$392, 4, FALSE))</f>
        <v/>
      </c>
      <c r="I325" s="11" t="str">
        <f>IF(E325 ="", "", VLOOKUP(E325, 'Primary Responses'!$E$7:K$392, 5, FALSE))</f>
        <v/>
      </c>
      <c r="J325" s="11" t="str">
        <f>IF(E325 ="", "", VLOOKUP(E325, 'Primary Responses'!$E$7:K$392, 6, FALSE))</f>
        <v/>
      </c>
      <c r="K325" s="11" t="str">
        <f>IF(E325 ="", "", VLOOKUP(E325, 'Primary Responses'!$E$7:K$392, 7, FALSE))</f>
        <v/>
      </c>
      <c r="L325" s="14"/>
      <c r="M325" s="14"/>
    </row>
    <row r="326" spans="2:13" ht="54" customHeight="1" x14ac:dyDescent="0.2">
      <c r="B326" s="10" t="str">
        <f t="shared" ca="1" si="4"/>
        <v>-</v>
      </c>
      <c r="C326" s="11" t="s">
        <v>761</v>
      </c>
      <c r="D326" s="12" t="s">
        <v>761</v>
      </c>
      <c r="E326" s="9"/>
      <c r="F326" s="13" t="str">
        <f>IF(E326 ="", "", VLOOKUP(E326, 'Primary Responses'!$E$7:K$392, 2, FALSE))</f>
        <v/>
      </c>
      <c r="G326" s="11" t="str">
        <f>IF(E326 ="", "", VLOOKUP(E326, 'Primary Responses'!$E$7:K$392, 3, FALSE))</f>
        <v/>
      </c>
      <c r="H326" s="11" t="str">
        <f>IF(E326 ="", "", VLOOKUP(E326, 'Primary Responses'!$E$7:K$392, 4, FALSE))</f>
        <v/>
      </c>
      <c r="I326" s="11" t="str">
        <f>IF(E326 ="", "", VLOOKUP(E326, 'Primary Responses'!$E$7:K$392, 5, FALSE))</f>
        <v/>
      </c>
      <c r="J326" s="11" t="str">
        <f>IF(E326 ="", "", VLOOKUP(E326, 'Primary Responses'!$E$7:K$392, 6, FALSE))</f>
        <v/>
      </c>
      <c r="K326" s="11" t="str">
        <f>IF(E326 ="", "", VLOOKUP(E326, 'Primary Responses'!$E$7:K$392, 7, FALSE))</f>
        <v/>
      </c>
      <c r="L326" s="14"/>
      <c r="M326" s="14"/>
    </row>
    <row r="327" spans="2:13" ht="54" customHeight="1" x14ac:dyDescent="0.2">
      <c r="B327" s="10" t="str">
        <f t="shared" ref="B327:B390" ca="1" si="5">IF(ISBLANK(E327), IF(NOT(AND(ISBLANK($L327), ISBLANK($M327))), "Error: Please provide a value in the '#' column", "-"), IFERROR("Error: Missing value for '" &amp; INDIRECT(ADDRESS(5, (12 + MATCH(TRUE, INDEX(ISBLANK(L327:M327), 0, 0), 0) - 1))) &amp; "' in cell " &amp; ADDRESS(ROW(), (12 + MATCH(TRUE, INDEX(ISBLANK(L327:M327), 0, 0), 0) - 1), 4), "Success: All values provided"))</f>
        <v>-</v>
      </c>
      <c r="C327" s="11" t="s">
        <v>761</v>
      </c>
      <c r="D327" s="12" t="s">
        <v>761</v>
      </c>
      <c r="E327" s="9"/>
      <c r="F327" s="13" t="str">
        <f>IF(E327 ="", "", VLOOKUP(E327, 'Primary Responses'!$E$7:K$392, 2, FALSE))</f>
        <v/>
      </c>
      <c r="G327" s="11" t="str">
        <f>IF(E327 ="", "", VLOOKUP(E327, 'Primary Responses'!$E$7:K$392, 3, FALSE))</f>
        <v/>
      </c>
      <c r="H327" s="11" t="str">
        <f>IF(E327 ="", "", VLOOKUP(E327, 'Primary Responses'!$E$7:K$392, 4, FALSE))</f>
        <v/>
      </c>
      <c r="I327" s="11" t="str">
        <f>IF(E327 ="", "", VLOOKUP(E327, 'Primary Responses'!$E$7:K$392, 5, FALSE))</f>
        <v/>
      </c>
      <c r="J327" s="11" t="str">
        <f>IF(E327 ="", "", VLOOKUP(E327, 'Primary Responses'!$E$7:K$392, 6, FALSE))</f>
        <v/>
      </c>
      <c r="K327" s="11" t="str">
        <f>IF(E327 ="", "", VLOOKUP(E327, 'Primary Responses'!$E$7:K$392, 7, FALSE))</f>
        <v/>
      </c>
      <c r="L327" s="14"/>
      <c r="M327" s="14"/>
    </row>
    <row r="328" spans="2:13" ht="54" customHeight="1" x14ac:dyDescent="0.2">
      <c r="B328" s="10" t="str">
        <f t="shared" ca="1" si="5"/>
        <v>-</v>
      </c>
      <c r="C328" s="11" t="s">
        <v>761</v>
      </c>
      <c r="D328" s="12" t="s">
        <v>761</v>
      </c>
      <c r="E328" s="9"/>
      <c r="F328" s="13" t="str">
        <f>IF(E328 ="", "", VLOOKUP(E328, 'Primary Responses'!$E$7:K$392, 2, FALSE))</f>
        <v/>
      </c>
      <c r="G328" s="11" t="str">
        <f>IF(E328 ="", "", VLOOKUP(E328, 'Primary Responses'!$E$7:K$392, 3, FALSE))</f>
        <v/>
      </c>
      <c r="H328" s="11" t="str">
        <f>IF(E328 ="", "", VLOOKUP(E328, 'Primary Responses'!$E$7:K$392, 4, FALSE))</f>
        <v/>
      </c>
      <c r="I328" s="11" t="str">
        <f>IF(E328 ="", "", VLOOKUP(E328, 'Primary Responses'!$E$7:K$392, 5, FALSE))</f>
        <v/>
      </c>
      <c r="J328" s="11" t="str">
        <f>IF(E328 ="", "", VLOOKUP(E328, 'Primary Responses'!$E$7:K$392, 6, FALSE))</f>
        <v/>
      </c>
      <c r="K328" s="11" t="str">
        <f>IF(E328 ="", "", VLOOKUP(E328, 'Primary Responses'!$E$7:K$392, 7, FALSE))</f>
        <v/>
      </c>
      <c r="L328" s="14"/>
      <c r="M328" s="14"/>
    </row>
    <row r="329" spans="2:13" ht="54" customHeight="1" x14ac:dyDescent="0.2">
      <c r="B329" s="10" t="str">
        <f t="shared" ca="1" si="5"/>
        <v>-</v>
      </c>
      <c r="C329" s="11" t="s">
        <v>761</v>
      </c>
      <c r="D329" s="12" t="s">
        <v>761</v>
      </c>
      <c r="E329" s="9"/>
      <c r="F329" s="13" t="str">
        <f>IF(E329 ="", "", VLOOKUP(E329, 'Primary Responses'!$E$7:K$392, 2, FALSE))</f>
        <v/>
      </c>
      <c r="G329" s="11" t="str">
        <f>IF(E329 ="", "", VLOOKUP(E329, 'Primary Responses'!$E$7:K$392, 3, FALSE))</f>
        <v/>
      </c>
      <c r="H329" s="11" t="str">
        <f>IF(E329 ="", "", VLOOKUP(E329, 'Primary Responses'!$E$7:K$392, 4, FALSE))</f>
        <v/>
      </c>
      <c r="I329" s="11" t="str">
        <f>IF(E329 ="", "", VLOOKUP(E329, 'Primary Responses'!$E$7:K$392, 5, FALSE))</f>
        <v/>
      </c>
      <c r="J329" s="11" t="str">
        <f>IF(E329 ="", "", VLOOKUP(E329, 'Primary Responses'!$E$7:K$392, 6, FALSE))</f>
        <v/>
      </c>
      <c r="K329" s="11" t="str">
        <f>IF(E329 ="", "", VLOOKUP(E329, 'Primary Responses'!$E$7:K$392, 7, FALSE))</f>
        <v/>
      </c>
      <c r="L329" s="14"/>
      <c r="M329" s="14"/>
    </row>
    <row r="330" spans="2:13" ht="54" customHeight="1" x14ac:dyDescent="0.2">
      <c r="B330" s="10" t="str">
        <f t="shared" ca="1" si="5"/>
        <v>-</v>
      </c>
      <c r="C330" s="11" t="s">
        <v>761</v>
      </c>
      <c r="D330" s="12" t="s">
        <v>761</v>
      </c>
      <c r="E330" s="9"/>
      <c r="F330" s="13" t="str">
        <f>IF(E330 ="", "", VLOOKUP(E330, 'Primary Responses'!$E$7:K$392, 2, FALSE))</f>
        <v/>
      </c>
      <c r="G330" s="11" t="str">
        <f>IF(E330 ="", "", VLOOKUP(E330, 'Primary Responses'!$E$7:K$392, 3, FALSE))</f>
        <v/>
      </c>
      <c r="H330" s="11" t="str">
        <f>IF(E330 ="", "", VLOOKUP(E330, 'Primary Responses'!$E$7:K$392, 4, FALSE))</f>
        <v/>
      </c>
      <c r="I330" s="11" t="str">
        <f>IF(E330 ="", "", VLOOKUP(E330, 'Primary Responses'!$E$7:K$392, 5, FALSE))</f>
        <v/>
      </c>
      <c r="J330" s="11" t="str">
        <f>IF(E330 ="", "", VLOOKUP(E330, 'Primary Responses'!$E$7:K$392, 6, FALSE))</f>
        <v/>
      </c>
      <c r="K330" s="11" t="str">
        <f>IF(E330 ="", "", VLOOKUP(E330, 'Primary Responses'!$E$7:K$392, 7, FALSE))</f>
        <v/>
      </c>
      <c r="L330" s="14"/>
      <c r="M330" s="14"/>
    </row>
    <row r="331" spans="2:13" ht="54" customHeight="1" x14ac:dyDescent="0.2">
      <c r="B331" s="10" t="str">
        <f t="shared" ca="1" si="5"/>
        <v>-</v>
      </c>
      <c r="C331" s="11" t="s">
        <v>761</v>
      </c>
      <c r="D331" s="12" t="s">
        <v>761</v>
      </c>
      <c r="E331" s="9"/>
      <c r="F331" s="13" t="str">
        <f>IF(E331 ="", "", VLOOKUP(E331, 'Primary Responses'!$E$7:K$392, 2, FALSE))</f>
        <v/>
      </c>
      <c r="G331" s="11" t="str">
        <f>IF(E331 ="", "", VLOOKUP(E331, 'Primary Responses'!$E$7:K$392, 3, FALSE))</f>
        <v/>
      </c>
      <c r="H331" s="11" t="str">
        <f>IF(E331 ="", "", VLOOKUP(E331, 'Primary Responses'!$E$7:K$392, 4, FALSE))</f>
        <v/>
      </c>
      <c r="I331" s="11" t="str">
        <f>IF(E331 ="", "", VLOOKUP(E331, 'Primary Responses'!$E$7:K$392, 5, FALSE))</f>
        <v/>
      </c>
      <c r="J331" s="11" t="str">
        <f>IF(E331 ="", "", VLOOKUP(E331, 'Primary Responses'!$E$7:K$392, 6, FALSE))</f>
        <v/>
      </c>
      <c r="K331" s="11" t="str">
        <f>IF(E331 ="", "", VLOOKUP(E331, 'Primary Responses'!$E$7:K$392, 7, FALSE))</f>
        <v/>
      </c>
      <c r="L331" s="14"/>
      <c r="M331" s="14"/>
    </row>
    <row r="332" spans="2:13" ht="54" customHeight="1" x14ac:dyDescent="0.2">
      <c r="B332" s="10" t="str">
        <f t="shared" ca="1" si="5"/>
        <v>-</v>
      </c>
      <c r="C332" s="11" t="s">
        <v>761</v>
      </c>
      <c r="D332" s="12" t="s">
        <v>761</v>
      </c>
      <c r="E332" s="9"/>
      <c r="F332" s="13" t="str">
        <f>IF(E332 ="", "", VLOOKUP(E332, 'Primary Responses'!$E$7:K$392, 2, FALSE))</f>
        <v/>
      </c>
      <c r="G332" s="11" t="str">
        <f>IF(E332 ="", "", VLOOKUP(E332, 'Primary Responses'!$E$7:K$392, 3, FALSE))</f>
        <v/>
      </c>
      <c r="H332" s="11" t="str">
        <f>IF(E332 ="", "", VLOOKUP(E332, 'Primary Responses'!$E$7:K$392, 4, FALSE))</f>
        <v/>
      </c>
      <c r="I332" s="11" t="str">
        <f>IF(E332 ="", "", VLOOKUP(E332, 'Primary Responses'!$E$7:K$392, 5, FALSE))</f>
        <v/>
      </c>
      <c r="J332" s="11" t="str">
        <f>IF(E332 ="", "", VLOOKUP(E332, 'Primary Responses'!$E$7:K$392, 6, FALSE))</f>
        <v/>
      </c>
      <c r="K332" s="11" t="str">
        <f>IF(E332 ="", "", VLOOKUP(E332, 'Primary Responses'!$E$7:K$392, 7, FALSE))</f>
        <v/>
      </c>
      <c r="L332" s="14"/>
      <c r="M332" s="14"/>
    </row>
    <row r="333" spans="2:13" ht="54" customHeight="1" x14ac:dyDescent="0.2">
      <c r="B333" s="10" t="str">
        <f t="shared" ca="1" si="5"/>
        <v>-</v>
      </c>
      <c r="C333" s="11" t="s">
        <v>761</v>
      </c>
      <c r="D333" s="12" t="s">
        <v>761</v>
      </c>
      <c r="E333" s="9"/>
      <c r="F333" s="13" t="str">
        <f>IF(E333 ="", "", VLOOKUP(E333, 'Primary Responses'!$E$7:K$392, 2, FALSE))</f>
        <v/>
      </c>
      <c r="G333" s="11" t="str">
        <f>IF(E333 ="", "", VLOOKUP(E333, 'Primary Responses'!$E$7:K$392, 3, FALSE))</f>
        <v/>
      </c>
      <c r="H333" s="11" t="str">
        <f>IF(E333 ="", "", VLOOKUP(E333, 'Primary Responses'!$E$7:K$392, 4, FALSE))</f>
        <v/>
      </c>
      <c r="I333" s="11" t="str">
        <f>IF(E333 ="", "", VLOOKUP(E333, 'Primary Responses'!$E$7:K$392, 5, FALSE))</f>
        <v/>
      </c>
      <c r="J333" s="11" t="str">
        <f>IF(E333 ="", "", VLOOKUP(E333, 'Primary Responses'!$E$7:K$392, 6, FALSE))</f>
        <v/>
      </c>
      <c r="K333" s="11" t="str">
        <f>IF(E333 ="", "", VLOOKUP(E333, 'Primary Responses'!$E$7:K$392, 7, FALSE))</f>
        <v/>
      </c>
      <c r="L333" s="14"/>
      <c r="M333" s="14"/>
    </row>
    <row r="334" spans="2:13" ht="54" customHeight="1" x14ac:dyDescent="0.2">
      <c r="B334" s="10" t="str">
        <f t="shared" ca="1" si="5"/>
        <v>-</v>
      </c>
      <c r="C334" s="11" t="s">
        <v>761</v>
      </c>
      <c r="D334" s="12" t="s">
        <v>761</v>
      </c>
      <c r="E334" s="9"/>
      <c r="F334" s="13" t="str">
        <f>IF(E334 ="", "", VLOOKUP(E334, 'Primary Responses'!$E$7:K$392, 2, FALSE))</f>
        <v/>
      </c>
      <c r="G334" s="11" t="str">
        <f>IF(E334 ="", "", VLOOKUP(E334, 'Primary Responses'!$E$7:K$392, 3, FALSE))</f>
        <v/>
      </c>
      <c r="H334" s="11" t="str">
        <f>IF(E334 ="", "", VLOOKUP(E334, 'Primary Responses'!$E$7:K$392, 4, FALSE))</f>
        <v/>
      </c>
      <c r="I334" s="11" t="str">
        <f>IF(E334 ="", "", VLOOKUP(E334, 'Primary Responses'!$E$7:K$392, 5, FALSE))</f>
        <v/>
      </c>
      <c r="J334" s="11" t="str">
        <f>IF(E334 ="", "", VLOOKUP(E334, 'Primary Responses'!$E$7:K$392, 6, FALSE))</f>
        <v/>
      </c>
      <c r="K334" s="11" t="str">
        <f>IF(E334 ="", "", VLOOKUP(E334, 'Primary Responses'!$E$7:K$392, 7, FALSE))</f>
        <v/>
      </c>
      <c r="L334" s="14"/>
      <c r="M334" s="14"/>
    </row>
    <row r="335" spans="2:13" ht="54" customHeight="1" x14ac:dyDescent="0.2">
      <c r="B335" s="10" t="str">
        <f t="shared" ca="1" si="5"/>
        <v>-</v>
      </c>
      <c r="C335" s="11" t="s">
        <v>761</v>
      </c>
      <c r="D335" s="12" t="s">
        <v>761</v>
      </c>
      <c r="E335" s="9"/>
      <c r="F335" s="13" t="str">
        <f>IF(E335 ="", "", VLOOKUP(E335, 'Primary Responses'!$E$7:K$392, 2, FALSE))</f>
        <v/>
      </c>
      <c r="G335" s="11" t="str">
        <f>IF(E335 ="", "", VLOOKUP(E335, 'Primary Responses'!$E$7:K$392, 3, FALSE))</f>
        <v/>
      </c>
      <c r="H335" s="11" t="str">
        <f>IF(E335 ="", "", VLOOKUP(E335, 'Primary Responses'!$E$7:K$392, 4, FALSE))</f>
        <v/>
      </c>
      <c r="I335" s="11" t="str">
        <f>IF(E335 ="", "", VLOOKUP(E335, 'Primary Responses'!$E$7:K$392, 5, FALSE))</f>
        <v/>
      </c>
      <c r="J335" s="11" t="str">
        <f>IF(E335 ="", "", VLOOKUP(E335, 'Primary Responses'!$E$7:K$392, 6, FALSE))</f>
        <v/>
      </c>
      <c r="K335" s="11" t="str">
        <f>IF(E335 ="", "", VLOOKUP(E335, 'Primary Responses'!$E$7:K$392, 7, FALSE))</f>
        <v/>
      </c>
      <c r="L335" s="14"/>
      <c r="M335" s="14"/>
    </row>
    <row r="336" spans="2:13" ht="54" customHeight="1" x14ac:dyDescent="0.2">
      <c r="B336" s="10" t="str">
        <f t="shared" ca="1" si="5"/>
        <v>-</v>
      </c>
      <c r="C336" s="11" t="s">
        <v>761</v>
      </c>
      <c r="D336" s="12" t="s">
        <v>761</v>
      </c>
      <c r="E336" s="9"/>
      <c r="F336" s="13" t="str">
        <f>IF(E336 ="", "", VLOOKUP(E336, 'Primary Responses'!$E$7:K$392, 2, FALSE))</f>
        <v/>
      </c>
      <c r="G336" s="11" t="str">
        <f>IF(E336 ="", "", VLOOKUP(E336, 'Primary Responses'!$E$7:K$392, 3, FALSE))</f>
        <v/>
      </c>
      <c r="H336" s="11" t="str">
        <f>IF(E336 ="", "", VLOOKUP(E336, 'Primary Responses'!$E$7:K$392, 4, FALSE))</f>
        <v/>
      </c>
      <c r="I336" s="11" t="str">
        <f>IF(E336 ="", "", VLOOKUP(E336, 'Primary Responses'!$E$7:K$392, 5, FALSE))</f>
        <v/>
      </c>
      <c r="J336" s="11" t="str">
        <f>IF(E336 ="", "", VLOOKUP(E336, 'Primary Responses'!$E$7:K$392, 6, FALSE))</f>
        <v/>
      </c>
      <c r="K336" s="11" t="str">
        <f>IF(E336 ="", "", VLOOKUP(E336, 'Primary Responses'!$E$7:K$392, 7, FALSE))</f>
        <v/>
      </c>
      <c r="L336" s="14"/>
      <c r="M336" s="14"/>
    </row>
    <row r="337" spans="2:13" ht="54" customHeight="1" x14ac:dyDescent="0.2">
      <c r="B337" s="10" t="str">
        <f t="shared" ca="1" si="5"/>
        <v>-</v>
      </c>
      <c r="C337" s="11" t="s">
        <v>761</v>
      </c>
      <c r="D337" s="12" t="s">
        <v>761</v>
      </c>
      <c r="E337" s="9"/>
      <c r="F337" s="13" t="str">
        <f>IF(E337 ="", "", VLOOKUP(E337, 'Primary Responses'!$E$7:K$392, 2, FALSE))</f>
        <v/>
      </c>
      <c r="G337" s="11" t="str">
        <f>IF(E337 ="", "", VLOOKUP(E337, 'Primary Responses'!$E$7:K$392, 3, FALSE))</f>
        <v/>
      </c>
      <c r="H337" s="11" t="str">
        <f>IF(E337 ="", "", VLOOKUP(E337, 'Primary Responses'!$E$7:K$392, 4, FALSE))</f>
        <v/>
      </c>
      <c r="I337" s="11" t="str">
        <f>IF(E337 ="", "", VLOOKUP(E337, 'Primary Responses'!$E$7:K$392, 5, FALSE))</f>
        <v/>
      </c>
      <c r="J337" s="11" t="str">
        <f>IF(E337 ="", "", VLOOKUP(E337, 'Primary Responses'!$E$7:K$392, 6, FALSE))</f>
        <v/>
      </c>
      <c r="K337" s="11" t="str">
        <f>IF(E337 ="", "", VLOOKUP(E337, 'Primary Responses'!$E$7:K$392, 7, FALSE))</f>
        <v/>
      </c>
      <c r="L337" s="14"/>
      <c r="M337" s="14"/>
    </row>
    <row r="338" spans="2:13" ht="54" customHeight="1" x14ac:dyDescent="0.2">
      <c r="B338" s="10" t="str">
        <f t="shared" ca="1" si="5"/>
        <v>-</v>
      </c>
      <c r="C338" s="11" t="s">
        <v>761</v>
      </c>
      <c r="D338" s="12" t="s">
        <v>761</v>
      </c>
      <c r="E338" s="9"/>
      <c r="F338" s="13" t="str">
        <f>IF(E338 ="", "", VLOOKUP(E338, 'Primary Responses'!$E$7:K$392, 2, FALSE))</f>
        <v/>
      </c>
      <c r="G338" s="11" t="str">
        <f>IF(E338 ="", "", VLOOKUP(E338, 'Primary Responses'!$E$7:K$392, 3, FALSE))</f>
        <v/>
      </c>
      <c r="H338" s="11" t="str">
        <f>IF(E338 ="", "", VLOOKUP(E338, 'Primary Responses'!$E$7:K$392, 4, FALSE))</f>
        <v/>
      </c>
      <c r="I338" s="11" t="str">
        <f>IF(E338 ="", "", VLOOKUP(E338, 'Primary Responses'!$E$7:K$392, 5, FALSE))</f>
        <v/>
      </c>
      <c r="J338" s="11" t="str">
        <f>IF(E338 ="", "", VLOOKUP(E338, 'Primary Responses'!$E$7:K$392, 6, FALSE))</f>
        <v/>
      </c>
      <c r="K338" s="11" t="str">
        <f>IF(E338 ="", "", VLOOKUP(E338, 'Primary Responses'!$E$7:K$392, 7, FALSE))</f>
        <v/>
      </c>
      <c r="L338" s="14"/>
      <c r="M338" s="14"/>
    </row>
    <row r="339" spans="2:13" ht="54" customHeight="1" x14ac:dyDescent="0.2">
      <c r="B339" s="10" t="str">
        <f t="shared" ca="1" si="5"/>
        <v>-</v>
      </c>
      <c r="C339" s="11" t="s">
        <v>761</v>
      </c>
      <c r="D339" s="12" t="s">
        <v>761</v>
      </c>
      <c r="E339" s="9"/>
      <c r="F339" s="13" t="str">
        <f>IF(E339 ="", "", VLOOKUP(E339, 'Primary Responses'!$E$7:K$392, 2, FALSE))</f>
        <v/>
      </c>
      <c r="G339" s="11" t="str">
        <f>IF(E339 ="", "", VLOOKUP(E339, 'Primary Responses'!$E$7:K$392, 3, FALSE))</f>
        <v/>
      </c>
      <c r="H339" s="11" t="str">
        <f>IF(E339 ="", "", VLOOKUP(E339, 'Primary Responses'!$E$7:K$392, 4, FALSE))</f>
        <v/>
      </c>
      <c r="I339" s="11" t="str">
        <f>IF(E339 ="", "", VLOOKUP(E339, 'Primary Responses'!$E$7:K$392, 5, FALSE))</f>
        <v/>
      </c>
      <c r="J339" s="11" t="str">
        <f>IF(E339 ="", "", VLOOKUP(E339, 'Primary Responses'!$E$7:K$392, 6, FALSE))</f>
        <v/>
      </c>
      <c r="K339" s="11" t="str">
        <f>IF(E339 ="", "", VLOOKUP(E339, 'Primary Responses'!$E$7:K$392, 7, FALSE))</f>
        <v/>
      </c>
      <c r="L339" s="14"/>
      <c r="M339" s="14"/>
    </row>
    <row r="340" spans="2:13" ht="54" customHeight="1" x14ac:dyDescent="0.2">
      <c r="B340" s="10" t="str">
        <f t="shared" ca="1" si="5"/>
        <v>-</v>
      </c>
      <c r="C340" s="11" t="s">
        <v>761</v>
      </c>
      <c r="D340" s="12" t="s">
        <v>761</v>
      </c>
      <c r="E340" s="9"/>
      <c r="F340" s="13" t="str">
        <f>IF(E340 ="", "", VLOOKUP(E340, 'Primary Responses'!$E$7:K$392, 2, FALSE))</f>
        <v/>
      </c>
      <c r="G340" s="11" t="str">
        <f>IF(E340 ="", "", VLOOKUP(E340, 'Primary Responses'!$E$7:K$392, 3, FALSE))</f>
        <v/>
      </c>
      <c r="H340" s="11" t="str">
        <f>IF(E340 ="", "", VLOOKUP(E340, 'Primary Responses'!$E$7:K$392, 4, FALSE))</f>
        <v/>
      </c>
      <c r="I340" s="11" t="str">
        <f>IF(E340 ="", "", VLOOKUP(E340, 'Primary Responses'!$E$7:K$392, 5, FALSE))</f>
        <v/>
      </c>
      <c r="J340" s="11" t="str">
        <f>IF(E340 ="", "", VLOOKUP(E340, 'Primary Responses'!$E$7:K$392, 6, FALSE))</f>
        <v/>
      </c>
      <c r="K340" s="11" t="str">
        <f>IF(E340 ="", "", VLOOKUP(E340, 'Primary Responses'!$E$7:K$392, 7, FALSE))</f>
        <v/>
      </c>
      <c r="L340" s="14"/>
      <c r="M340" s="14"/>
    </row>
    <row r="341" spans="2:13" ht="54" customHeight="1" x14ac:dyDescent="0.2">
      <c r="B341" s="10" t="str">
        <f t="shared" ca="1" si="5"/>
        <v>-</v>
      </c>
      <c r="C341" s="11" t="s">
        <v>761</v>
      </c>
      <c r="D341" s="12" t="s">
        <v>761</v>
      </c>
      <c r="E341" s="9"/>
      <c r="F341" s="13" t="str">
        <f>IF(E341 ="", "", VLOOKUP(E341, 'Primary Responses'!$E$7:K$392, 2, FALSE))</f>
        <v/>
      </c>
      <c r="G341" s="11" t="str">
        <f>IF(E341 ="", "", VLOOKUP(E341, 'Primary Responses'!$E$7:K$392, 3, FALSE))</f>
        <v/>
      </c>
      <c r="H341" s="11" t="str">
        <f>IF(E341 ="", "", VLOOKUP(E341, 'Primary Responses'!$E$7:K$392, 4, FALSE))</f>
        <v/>
      </c>
      <c r="I341" s="11" t="str">
        <f>IF(E341 ="", "", VLOOKUP(E341, 'Primary Responses'!$E$7:K$392, 5, FALSE))</f>
        <v/>
      </c>
      <c r="J341" s="11" t="str">
        <f>IF(E341 ="", "", VLOOKUP(E341, 'Primary Responses'!$E$7:K$392, 6, FALSE))</f>
        <v/>
      </c>
      <c r="K341" s="11" t="str">
        <f>IF(E341 ="", "", VLOOKUP(E341, 'Primary Responses'!$E$7:K$392, 7, FALSE))</f>
        <v/>
      </c>
      <c r="L341" s="14"/>
      <c r="M341" s="14"/>
    </row>
    <row r="342" spans="2:13" ht="54" customHeight="1" x14ac:dyDescent="0.2">
      <c r="B342" s="10" t="str">
        <f t="shared" ca="1" si="5"/>
        <v>-</v>
      </c>
      <c r="C342" s="11" t="s">
        <v>761</v>
      </c>
      <c r="D342" s="12" t="s">
        <v>761</v>
      </c>
      <c r="E342" s="9"/>
      <c r="F342" s="13" t="str">
        <f>IF(E342 ="", "", VLOOKUP(E342, 'Primary Responses'!$E$7:K$392, 2, FALSE))</f>
        <v/>
      </c>
      <c r="G342" s="11" t="str">
        <f>IF(E342 ="", "", VLOOKUP(E342, 'Primary Responses'!$E$7:K$392, 3, FALSE))</f>
        <v/>
      </c>
      <c r="H342" s="11" t="str">
        <f>IF(E342 ="", "", VLOOKUP(E342, 'Primary Responses'!$E$7:K$392, 4, FALSE))</f>
        <v/>
      </c>
      <c r="I342" s="11" t="str">
        <f>IF(E342 ="", "", VLOOKUP(E342, 'Primary Responses'!$E$7:K$392, 5, FALSE))</f>
        <v/>
      </c>
      <c r="J342" s="11" t="str">
        <f>IF(E342 ="", "", VLOOKUP(E342, 'Primary Responses'!$E$7:K$392, 6, FALSE))</f>
        <v/>
      </c>
      <c r="K342" s="11" t="str">
        <f>IF(E342 ="", "", VLOOKUP(E342, 'Primary Responses'!$E$7:K$392, 7, FALSE))</f>
        <v/>
      </c>
      <c r="L342" s="14"/>
      <c r="M342" s="14"/>
    </row>
    <row r="343" spans="2:13" ht="54" customHeight="1" x14ac:dyDescent="0.2">
      <c r="B343" s="10" t="str">
        <f t="shared" ca="1" si="5"/>
        <v>-</v>
      </c>
      <c r="C343" s="11" t="s">
        <v>761</v>
      </c>
      <c r="D343" s="12" t="s">
        <v>761</v>
      </c>
      <c r="E343" s="9"/>
      <c r="F343" s="13" t="str">
        <f>IF(E343 ="", "", VLOOKUP(E343, 'Primary Responses'!$E$7:K$392, 2, FALSE))</f>
        <v/>
      </c>
      <c r="G343" s="11" t="str">
        <f>IF(E343 ="", "", VLOOKUP(E343, 'Primary Responses'!$E$7:K$392, 3, FALSE))</f>
        <v/>
      </c>
      <c r="H343" s="11" t="str">
        <f>IF(E343 ="", "", VLOOKUP(E343, 'Primary Responses'!$E$7:K$392, 4, FALSE))</f>
        <v/>
      </c>
      <c r="I343" s="11" t="str">
        <f>IF(E343 ="", "", VLOOKUP(E343, 'Primary Responses'!$E$7:K$392, 5, FALSE))</f>
        <v/>
      </c>
      <c r="J343" s="11" t="str">
        <f>IF(E343 ="", "", VLOOKUP(E343, 'Primary Responses'!$E$7:K$392, 6, FALSE))</f>
        <v/>
      </c>
      <c r="K343" s="11" t="str">
        <f>IF(E343 ="", "", VLOOKUP(E343, 'Primary Responses'!$E$7:K$392, 7, FALSE))</f>
        <v/>
      </c>
      <c r="L343" s="14"/>
      <c r="M343" s="14"/>
    </row>
    <row r="344" spans="2:13" ht="54" customHeight="1" x14ac:dyDescent="0.2">
      <c r="B344" s="10" t="str">
        <f t="shared" ca="1" si="5"/>
        <v>-</v>
      </c>
      <c r="C344" s="11" t="s">
        <v>761</v>
      </c>
      <c r="D344" s="12" t="s">
        <v>761</v>
      </c>
      <c r="E344" s="9"/>
      <c r="F344" s="13" t="str">
        <f>IF(E344 ="", "", VLOOKUP(E344, 'Primary Responses'!$E$7:K$392, 2, FALSE))</f>
        <v/>
      </c>
      <c r="G344" s="11" t="str">
        <f>IF(E344 ="", "", VLOOKUP(E344, 'Primary Responses'!$E$7:K$392, 3, FALSE))</f>
        <v/>
      </c>
      <c r="H344" s="11" t="str">
        <f>IF(E344 ="", "", VLOOKUP(E344, 'Primary Responses'!$E$7:K$392, 4, FALSE))</f>
        <v/>
      </c>
      <c r="I344" s="11" t="str">
        <f>IF(E344 ="", "", VLOOKUP(E344, 'Primary Responses'!$E$7:K$392, 5, FALSE))</f>
        <v/>
      </c>
      <c r="J344" s="11" t="str">
        <f>IF(E344 ="", "", VLOOKUP(E344, 'Primary Responses'!$E$7:K$392, 6, FALSE))</f>
        <v/>
      </c>
      <c r="K344" s="11" t="str">
        <f>IF(E344 ="", "", VLOOKUP(E344, 'Primary Responses'!$E$7:K$392, 7, FALSE))</f>
        <v/>
      </c>
      <c r="L344" s="14"/>
      <c r="M344" s="14"/>
    </row>
    <row r="345" spans="2:13" ht="54" customHeight="1" x14ac:dyDescent="0.2">
      <c r="B345" s="10" t="str">
        <f t="shared" ca="1" si="5"/>
        <v>-</v>
      </c>
      <c r="C345" s="11" t="s">
        <v>761</v>
      </c>
      <c r="D345" s="12" t="s">
        <v>761</v>
      </c>
      <c r="E345" s="9"/>
      <c r="F345" s="13" t="str">
        <f>IF(E345 ="", "", VLOOKUP(E345, 'Primary Responses'!$E$7:K$392, 2, FALSE))</f>
        <v/>
      </c>
      <c r="G345" s="11" t="str">
        <f>IF(E345 ="", "", VLOOKUP(E345, 'Primary Responses'!$E$7:K$392, 3, FALSE))</f>
        <v/>
      </c>
      <c r="H345" s="11" t="str">
        <f>IF(E345 ="", "", VLOOKUP(E345, 'Primary Responses'!$E$7:K$392, 4, FALSE))</f>
        <v/>
      </c>
      <c r="I345" s="11" t="str">
        <f>IF(E345 ="", "", VLOOKUP(E345, 'Primary Responses'!$E$7:K$392, 5, FALSE))</f>
        <v/>
      </c>
      <c r="J345" s="11" t="str">
        <f>IF(E345 ="", "", VLOOKUP(E345, 'Primary Responses'!$E$7:K$392, 6, FALSE))</f>
        <v/>
      </c>
      <c r="K345" s="11" t="str">
        <f>IF(E345 ="", "", VLOOKUP(E345, 'Primary Responses'!$E$7:K$392, 7, FALSE))</f>
        <v/>
      </c>
      <c r="L345" s="14"/>
      <c r="M345" s="14"/>
    </row>
    <row r="346" spans="2:13" ht="54" customHeight="1" x14ac:dyDescent="0.2">
      <c r="B346" s="10" t="str">
        <f t="shared" ca="1" si="5"/>
        <v>-</v>
      </c>
      <c r="C346" s="11" t="s">
        <v>761</v>
      </c>
      <c r="D346" s="12" t="s">
        <v>761</v>
      </c>
      <c r="E346" s="9"/>
      <c r="F346" s="13" t="str">
        <f>IF(E346 ="", "", VLOOKUP(E346, 'Primary Responses'!$E$7:K$392, 2, FALSE))</f>
        <v/>
      </c>
      <c r="G346" s="11" t="str">
        <f>IF(E346 ="", "", VLOOKUP(E346, 'Primary Responses'!$E$7:K$392, 3, FALSE))</f>
        <v/>
      </c>
      <c r="H346" s="11" t="str">
        <f>IF(E346 ="", "", VLOOKUP(E346, 'Primary Responses'!$E$7:K$392, 4, FALSE))</f>
        <v/>
      </c>
      <c r="I346" s="11" t="str">
        <f>IF(E346 ="", "", VLOOKUP(E346, 'Primary Responses'!$E$7:K$392, 5, FALSE))</f>
        <v/>
      </c>
      <c r="J346" s="11" t="str">
        <f>IF(E346 ="", "", VLOOKUP(E346, 'Primary Responses'!$E$7:K$392, 6, FALSE))</f>
        <v/>
      </c>
      <c r="K346" s="11" t="str">
        <f>IF(E346 ="", "", VLOOKUP(E346, 'Primary Responses'!$E$7:K$392, 7, FALSE))</f>
        <v/>
      </c>
      <c r="L346" s="14"/>
      <c r="M346" s="14"/>
    </row>
    <row r="347" spans="2:13" ht="54" customHeight="1" x14ac:dyDescent="0.2">
      <c r="B347" s="10" t="str">
        <f t="shared" ca="1" si="5"/>
        <v>-</v>
      </c>
      <c r="C347" s="11" t="s">
        <v>761</v>
      </c>
      <c r="D347" s="12" t="s">
        <v>761</v>
      </c>
      <c r="E347" s="9"/>
      <c r="F347" s="13" t="str">
        <f>IF(E347 ="", "", VLOOKUP(E347, 'Primary Responses'!$E$7:K$392, 2, FALSE))</f>
        <v/>
      </c>
      <c r="G347" s="11" t="str">
        <f>IF(E347 ="", "", VLOOKUP(E347, 'Primary Responses'!$E$7:K$392, 3, FALSE))</f>
        <v/>
      </c>
      <c r="H347" s="11" t="str">
        <f>IF(E347 ="", "", VLOOKUP(E347, 'Primary Responses'!$E$7:K$392, 4, FALSE))</f>
        <v/>
      </c>
      <c r="I347" s="11" t="str">
        <f>IF(E347 ="", "", VLOOKUP(E347, 'Primary Responses'!$E$7:K$392, 5, FALSE))</f>
        <v/>
      </c>
      <c r="J347" s="11" t="str">
        <f>IF(E347 ="", "", VLOOKUP(E347, 'Primary Responses'!$E$7:K$392, 6, FALSE))</f>
        <v/>
      </c>
      <c r="K347" s="11" t="str">
        <f>IF(E347 ="", "", VLOOKUP(E347, 'Primary Responses'!$E$7:K$392, 7, FALSE))</f>
        <v/>
      </c>
      <c r="L347" s="14"/>
      <c r="M347" s="14"/>
    </row>
    <row r="348" spans="2:13" ht="54" customHeight="1" x14ac:dyDescent="0.2">
      <c r="B348" s="10" t="str">
        <f t="shared" ca="1" si="5"/>
        <v>-</v>
      </c>
      <c r="C348" s="11" t="s">
        <v>761</v>
      </c>
      <c r="D348" s="12" t="s">
        <v>761</v>
      </c>
      <c r="E348" s="9"/>
      <c r="F348" s="13" t="str">
        <f>IF(E348 ="", "", VLOOKUP(E348, 'Primary Responses'!$E$7:K$392, 2, FALSE))</f>
        <v/>
      </c>
      <c r="G348" s="11" t="str">
        <f>IF(E348 ="", "", VLOOKUP(E348, 'Primary Responses'!$E$7:K$392, 3, FALSE))</f>
        <v/>
      </c>
      <c r="H348" s="11" t="str">
        <f>IF(E348 ="", "", VLOOKUP(E348, 'Primary Responses'!$E$7:K$392, 4, FALSE))</f>
        <v/>
      </c>
      <c r="I348" s="11" t="str">
        <f>IF(E348 ="", "", VLOOKUP(E348, 'Primary Responses'!$E$7:K$392, 5, FALSE))</f>
        <v/>
      </c>
      <c r="J348" s="11" t="str">
        <f>IF(E348 ="", "", VLOOKUP(E348, 'Primary Responses'!$E$7:K$392, 6, FALSE))</f>
        <v/>
      </c>
      <c r="K348" s="11" t="str">
        <f>IF(E348 ="", "", VLOOKUP(E348, 'Primary Responses'!$E$7:K$392, 7, FALSE))</f>
        <v/>
      </c>
      <c r="L348" s="14"/>
      <c r="M348" s="14"/>
    </row>
    <row r="349" spans="2:13" ht="54" customHeight="1" x14ac:dyDescent="0.2">
      <c r="B349" s="10" t="str">
        <f t="shared" ca="1" si="5"/>
        <v>-</v>
      </c>
      <c r="C349" s="11" t="s">
        <v>761</v>
      </c>
      <c r="D349" s="12" t="s">
        <v>761</v>
      </c>
      <c r="E349" s="9"/>
      <c r="F349" s="13" t="str">
        <f>IF(E349 ="", "", VLOOKUP(E349, 'Primary Responses'!$E$7:K$392, 2, FALSE))</f>
        <v/>
      </c>
      <c r="G349" s="11" t="str">
        <f>IF(E349 ="", "", VLOOKUP(E349, 'Primary Responses'!$E$7:K$392, 3, FALSE))</f>
        <v/>
      </c>
      <c r="H349" s="11" t="str">
        <f>IF(E349 ="", "", VLOOKUP(E349, 'Primary Responses'!$E$7:K$392, 4, FALSE))</f>
        <v/>
      </c>
      <c r="I349" s="11" t="str">
        <f>IF(E349 ="", "", VLOOKUP(E349, 'Primary Responses'!$E$7:K$392, 5, FALSE))</f>
        <v/>
      </c>
      <c r="J349" s="11" t="str">
        <f>IF(E349 ="", "", VLOOKUP(E349, 'Primary Responses'!$E$7:K$392, 6, FALSE))</f>
        <v/>
      </c>
      <c r="K349" s="11" t="str">
        <f>IF(E349 ="", "", VLOOKUP(E349, 'Primary Responses'!$E$7:K$392, 7, FALSE))</f>
        <v/>
      </c>
      <c r="L349" s="14"/>
      <c r="M349" s="14"/>
    </row>
    <row r="350" spans="2:13" ht="54" customHeight="1" x14ac:dyDescent="0.2">
      <c r="B350" s="10" t="str">
        <f t="shared" ca="1" si="5"/>
        <v>-</v>
      </c>
      <c r="C350" s="11" t="s">
        <v>761</v>
      </c>
      <c r="D350" s="12" t="s">
        <v>761</v>
      </c>
      <c r="E350" s="9"/>
      <c r="F350" s="13" t="str">
        <f>IF(E350 ="", "", VLOOKUP(E350, 'Primary Responses'!$E$7:K$392, 2, FALSE))</f>
        <v/>
      </c>
      <c r="G350" s="11" t="str">
        <f>IF(E350 ="", "", VLOOKUP(E350, 'Primary Responses'!$E$7:K$392, 3, FALSE))</f>
        <v/>
      </c>
      <c r="H350" s="11" t="str">
        <f>IF(E350 ="", "", VLOOKUP(E350, 'Primary Responses'!$E$7:K$392, 4, FALSE))</f>
        <v/>
      </c>
      <c r="I350" s="11" t="str">
        <f>IF(E350 ="", "", VLOOKUP(E350, 'Primary Responses'!$E$7:K$392, 5, FALSE))</f>
        <v/>
      </c>
      <c r="J350" s="11" t="str">
        <f>IF(E350 ="", "", VLOOKUP(E350, 'Primary Responses'!$E$7:K$392, 6, FALSE))</f>
        <v/>
      </c>
      <c r="K350" s="11" t="str">
        <f>IF(E350 ="", "", VLOOKUP(E350, 'Primary Responses'!$E$7:K$392, 7, FALSE))</f>
        <v/>
      </c>
      <c r="L350" s="14"/>
      <c r="M350" s="14"/>
    </row>
    <row r="351" spans="2:13" ht="54" customHeight="1" x14ac:dyDescent="0.2">
      <c r="B351" s="10" t="str">
        <f t="shared" ca="1" si="5"/>
        <v>-</v>
      </c>
      <c r="C351" s="11" t="s">
        <v>761</v>
      </c>
      <c r="D351" s="12" t="s">
        <v>761</v>
      </c>
      <c r="E351" s="9"/>
      <c r="F351" s="13" t="str">
        <f>IF(E351 ="", "", VLOOKUP(E351, 'Primary Responses'!$E$7:K$392, 2, FALSE))</f>
        <v/>
      </c>
      <c r="G351" s="11" t="str">
        <f>IF(E351 ="", "", VLOOKUP(E351, 'Primary Responses'!$E$7:K$392, 3, FALSE))</f>
        <v/>
      </c>
      <c r="H351" s="11" t="str">
        <f>IF(E351 ="", "", VLOOKUP(E351, 'Primary Responses'!$E$7:K$392, 4, FALSE))</f>
        <v/>
      </c>
      <c r="I351" s="11" t="str">
        <f>IF(E351 ="", "", VLOOKUP(E351, 'Primary Responses'!$E$7:K$392, 5, FALSE))</f>
        <v/>
      </c>
      <c r="J351" s="11" t="str">
        <f>IF(E351 ="", "", VLOOKUP(E351, 'Primary Responses'!$E$7:K$392, 6, FALSE))</f>
        <v/>
      </c>
      <c r="K351" s="11" t="str">
        <f>IF(E351 ="", "", VLOOKUP(E351, 'Primary Responses'!$E$7:K$392, 7, FALSE))</f>
        <v/>
      </c>
      <c r="L351" s="14"/>
      <c r="M351" s="14"/>
    </row>
    <row r="352" spans="2:13" ht="54" customHeight="1" x14ac:dyDescent="0.2">
      <c r="B352" s="10" t="str">
        <f t="shared" ca="1" si="5"/>
        <v>-</v>
      </c>
      <c r="C352" s="11" t="s">
        <v>761</v>
      </c>
      <c r="D352" s="12" t="s">
        <v>761</v>
      </c>
      <c r="E352" s="9"/>
      <c r="F352" s="13" t="str">
        <f>IF(E352 ="", "", VLOOKUP(E352, 'Primary Responses'!$E$7:K$392, 2, FALSE))</f>
        <v/>
      </c>
      <c r="G352" s="11" t="str">
        <f>IF(E352 ="", "", VLOOKUP(E352, 'Primary Responses'!$E$7:K$392, 3, FALSE))</f>
        <v/>
      </c>
      <c r="H352" s="11" t="str">
        <f>IF(E352 ="", "", VLOOKUP(E352, 'Primary Responses'!$E$7:K$392, 4, FALSE))</f>
        <v/>
      </c>
      <c r="I352" s="11" t="str">
        <f>IF(E352 ="", "", VLOOKUP(E352, 'Primary Responses'!$E$7:K$392, 5, FALSE))</f>
        <v/>
      </c>
      <c r="J352" s="11" t="str">
        <f>IF(E352 ="", "", VLOOKUP(E352, 'Primary Responses'!$E$7:K$392, 6, FALSE))</f>
        <v/>
      </c>
      <c r="K352" s="11" t="str">
        <f>IF(E352 ="", "", VLOOKUP(E352, 'Primary Responses'!$E$7:K$392, 7, FALSE))</f>
        <v/>
      </c>
      <c r="L352" s="14"/>
      <c r="M352" s="14"/>
    </row>
    <row r="353" spans="2:13" ht="54" customHeight="1" x14ac:dyDescent="0.2">
      <c r="B353" s="10" t="str">
        <f t="shared" ca="1" si="5"/>
        <v>-</v>
      </c>
      <c r="C353" s="11" t="s">
        <v>761</v>
      </c>
      <c r="D353" s="12" t="s">
        <v>761</v>
      </c>
      <c r="E353" s="9"/>
      <c r="F353" s="13" t="str">
        <f>IF(E353 ="", "", VLOOKUP(E353, 'Primary Responses'!$E$7:K$392, 2, FALSE))</f>
        <v/>
      </c>
      <c r="G353" s="11" t="str">
        <f>IF(E353 ="", "", VLOOKUP(E353, 'Primary Responses'!$E$7:K$392, 3, FALSE))</f>
        <v/>
      </c>
      <c r="H353" s="11" t="str">
        <f>IF(E353 ="", "", VLOOKUP(E353, 'Primary Responses'!$E$7:K$392, 4, FALSE))</f>
        <v/>
      </c>
      <c r="I353" s="11" t="str">
        <f>IF(E353 ="", "", VLOOKUP(E353, 'Primary Responses'!$E$7:K$392, 5, FALSE))</f>
        <v/>
      </c>
      <c r="J353" s="11" t="str">
        <f>IF(E353 ="", "", VLOOKUP(E353, 'Primary Responses'!$E$7:K$392, 6, FALSE))</f>
        <v/>
      </c>
      <c r="K353" s="11" t="str">
        <f>IF(E353 ="", "", VLOOKUP(E353, 'Primary Responses'!$E$7:K$392, 7, FALSE))</f>
        <v/>
      </c>
      <c r="L353" s="14"/>
      <c r="M353" s="14"/>
    </row>
    <row r="354" spans="2:13" ht="54" customHeight="1" x14ac:dyDescent="0.2">
      <c r="B354" s="10" t="str">
        <f t="shared" ca="1" si="5"/>
        <v>-</v>
      </c>
      <c r="C354" s="11" t="s">
        <v>761</v>
      </c>
      <c r="D354" s="12" t="s">
        <v>761</v>
      </c>
      <c r="E354" s="9"/>
      <c r="F354" s="13" t="str">
        <f>IF(E354 ="", "", VLOOKUP(E354, 'Primary Responses'!$E$7:K$392, 2, FALSE))</f>
        <v/>
      </c>
      <c r="G354" s="11" t="str">
        <f>IF(E354 ="", "", VLOOKUP(E354, 'Primary Responses'!$E$7:K$392, 3, FALSE))</f>
        <v/>
      </c>
      <c r="H354" s="11" t="str">
        <f>IF(E354 ="", "", VLOOKUP(E354, 'Primary Responses'!$E$7:K$392, 4, FALSE))</f>
        <v/>
      </c>
      <c r="I354" s="11" t="str">
        <f>IF(E354 ="", "", VLOOKUP(E354, 'Primary Responses'!$E$7:K$392, 5, FALSE))</f>
        <v/>
      </c>
      <c r="J354" s="11" t="str">
        <f>IF(E354 ="", "", VLOOKUP(E354, 'Primary Responses'!$E$7:K$392, 6, FALSE))</f>
        <v/>
      </c>
      <c r="K354" s="11" t="str">
        <f>IF(E354 ="", "", VLOOKUP(E354, 'Primary Responses'!$E$7:K$392, 7, FALSE))</f>
        <v/>
      </c>
      <c r="L354" s="14"/>
      <c r="M354" s="14"/>
    </row>
    <row r="355" spans="2:13" ht="54" customHeight="1" x14ac:dyDescent="0.2">
      <c r="B355" s="10" t="str">
        <f t="shared" ca="1" si="5"/>
        <v>-</v>
      </c>
      <c r="C355" s="11" t="s">
        <v>761</v>
      </c>
      <c r="D355" s="12" t="s">
        <v>761</v>
      </c>
      <c r="E355" s="9"/>
      <c r="F355" s="13" t="str">
        <f>IF(E355 ="", "", VLOOKUP(E355, 'Primary Responses'!$E$7:K$392, 2, FALSE))</f>
        <v/>
      </c>
      <c r="G355" s="11" t="str">
        <f>IF(E355 ="", "", VLOOKUP(E355, 'Primary Responses'!$E$7:K$392, 3, FALSE))</f>
        <v/>
      </c>
      <c r="H355" s="11" t="str">
        <f>IF(E355 ="", "", VLOOKUP(E355, 'Primary Responses'!$E$7:K$392, 4, FALSE))</f>
        <v/>
      </c>
      <c r="I355" s="11" t="str">
        <f>IF(E355 ="", "", VLOOKUP(E355, 'Primary Responses'!$E$7:K$392, 5, FALSE))</f>
        <v/>
      </c>
      <c r="J355" s="11" t="str">
        <f>IF(E355 ="", "", VLOOKUP(E355, 'Primary Responses'!$E$7:K$392, 6, FALSE))</f>
        <v/>
      </c>
      <c r="K355" s="11" t="str">
        <f>IF(E355 ="", "", VLOOKUP(E355, 'Primary Responses'!$E$7:K$392, 7, FALSE))</f>
        <v/>
      </c>
      <c r="L355" s="14"/>
      <c r="M355" s="14"/>
    </row>
    <row r="356" spans="2:13" ht="54" customHeight="1" x14ac:dyDescent="0.2">
      <c r="B356" s="10" t="str">
        <f t="shared" ca="1" si="5"/>
        <v>-</v>
      </c>
      <c r="C356" s="11" t="s">
        <v>761</v>
      </c>
      <c r="D356" s="12" t="s">
        <v>761</v>
      </c>
      <c r="E356" s="9"/>
      <c r="F356" s="13" t="str">
        <f>IF(E356 ="", "", VLOOKUP(E356, 'Primary Responses'!$E$7:K$392, 2, FALSE))</f>
        <v/>
      </c>
      <c r="G356" s="11" t="str">
        <f>IF(E356 ="", "", VLOOKUP(E356, 'Primary Responses'!$E$7:K$392, 3, FALSE))</f>
        <v/>
      </c>
      <c r="H356" s="11" t="str">
        <f>IF(E356 ="", "", VLOOKUP(E356, 'Primary Responses'!$E$7:K$392, 4, FALSE))</f>
        <v/>
      </c>
      <c r="I356" s="11" t="str">
        <f>IF(E356 ="", "", VLOOKUP(E356, 'Primary Responses'!$E$7:K$392, 5, FALSE))</f>
        <v/>
      </c>
      <c r="J356" s="11" t="str">
        <f>IF(E356 ="", "", VLOOKUP(E356, 'Primary Responses'!$E$7:K$392, 6, FALSE))</f>
        <v/>
      </c>
      <c r="K356" s="11" t="str">
        <f>IF(E356 ="", "", VLOOKUP(E356, 'Primary Responses'!$E$7:K$392, 7, FALSE))</f>
        <v/>
      </c>
      <c r="L356" s="14"/>
      <c r="M356" s="14"/>
    </row>
    <row r="357" spans="2:13" ht="54" customHeight="1" x14ac:dyDescent="0.2">
      <c r="B357" s="10" t="str">
        <f t="shared" ca="1" si="5"/>
        <v>-</v>
      </c>
      <c r="C357" s="11" t="s">
        <v>761</v>
      </c>
      <c r="D357" s="12" t="s">
        <v>761</v>
      </c>
      <c r="E357" s="9"/>
      <c r="F357" s="13" t="str">
        <f>IF(E357 ="", "", VLOOKUP(E357, 'Primary Responses'!$E$7:K$392, 2, FALSE))</f>
        <v/>
      </c>
      <c r="G357" s="11" t="str">
        <f>IF(E357 ="", "", VLOOKUP(E357, 'Primary Responses'!$E$7:K$392, 3, FALSE))</f>
        <v/>
      </c>
      <c r="H357" s="11" t="str">
        <f>IF(E357 ="", "", VLOOKUP(E357, 'Primary Responses'!$E$7:K$392, 4, FALSE))</f>
        <v/>
      </c>
      <c r="I357" s="11" t="str">
        <f>IF(E357 ="", "", VLOOKUP(E357, 'Primary Responses'!$E$7:K$392, 5, FALSE))</f>
        <v/>
      </c>
      <c r="J357" s="11" t="str">
        <f>IF(E357 ="", "", VLOOKUP(E357, 'Primary Responses'!$E$7:K$392, 6, FALSE))</f>
        <v/>
      </c>
      <c r="K357" s="11" t="str">
        <f>IF(E357 ="", "", VLOOKUP(E357, 'Primary Responses'!$E$7:K$392, 7, FALSE))</f>
        <v/>
      </c>
      <c r="L357" s="14"/>
      <c r="M357" s="14"/>
    </row>
    <row r="358" spans="2:13" ht="54" customHeight="1" x14ac:dyDescent="0.2">
      <c r="B358" s="10" t="str">
        <f t="shared" ca="1" si="5"/>
        <v>-</v>
      </c>
      <c r="C358" s="11" t="s">
        <v>761</v>
      </c>
      <c r="D358" s="12" t="s">
        <v>761</v>
      </c>
      <c r="E358" s="9"/>
      <c r="F358" s="13" t="str">
        <f>IF(E358 ="", "", VLOOKUP(E358, 'Primary Responses'!$E$7:K$392, 2, FALSE))</f>
        <v/>
      </c>
      <c r="G358" s="11" t="str">
        <f>IF(E358 ="", "", VLOOKUP(E358, 'Primary Responses'!$E$7:K$392, 3, FALSE))</f>
        <v/>
      </c>
      <c r="H358" s="11" t="str">
        <f>IF(E358 ="", "", VLOOKUP(E358, 'Primary Responses'!$E$7:K$392, 4, FALSE))</f>
        <v/>
      </c>
      <c r="I358" s="11" t="str">
        <f>IF(E358 ="", "", VLOOKUP(E358, 'Primary Responses'!$E$7:K$392, 5, FALSE))</f>
        <v/>
      </c>
      <c r="J358" s="11" t="str">
        <f>IF(E358 ="", "", VLOOKUP(E358, 'Primary Responses'!$E$7:K$392, 6, FALSE))</f>
        <v/>
      </c>
      <c r="K358" s="11" t="str">
        <f>IF(E358 ="", "", VLOOKUP(E358, 'Primary Responses'!$E$7:K$392, 7, FALSE))</f>
        <v/>
      </c>
      <c r="L358" s="14"/>
      <c r="M358" s="14"/>
    </row>
    <row r="359" spans="2:13" ht="54" customHeight="1" x14ac:dyDescent="0.2">
      <c r="B359" s="10" t="str">
        <f t="shared" ca="1" si="5"/>
        <v>-</v>
      </c>
      <c r="C359" s="11" t="s">
        <v>761</v>
      </c>
      <c r="D359" s="12" t="s">
        <v>761</v>
      </c>
      <c r="E359" s="9"/>
      <c r="F359" s="13" t="str">
        <f>IF(E359 ="", "", VLOOKUP(E359, 'Primary Responses'!$E$7:K$392, 2, FALSE))</f>
        <v/>
      </c>
      <c r="G359" s="11" t="str">
        <f>IF(E359 ="", "", VLOOKUP(E359, 'Primary Responses'!$E$7:K$392, 3, FALSE))</f>
        <v/>
      </c>
      <c r="H359" s="11" t="str">
        <f>IF(E359 ="", "", VLOOKUP(E359, 'Primary Responses'!$E$7:K$392, 4, FALSE))</f>
        <v/>
      </c>
      <c r="I359" s="11" t="str">
        <f>IF(E359 ="", "", VLOOKUP(E359, 'Primary Responses'!$E$7:K$392, 5, FALSE))</f>
        <v/>
      </c>
      <c r="J359" s="11" t="str">
        <f>IF(E359 ="", "", VLOOKUP(E359, 'Primary Responses'!$E$7:K$392, 6, FALSE))</f>
        <v/>
      </c>
      <c r="K359" s="11" t="str">
        <f>IF(E359 ="", "", VLOOKUP(E359, 'Primary Responses'!$E$7:K$392, 7, FALSE))</f>
        <v/>
      </c>
      <c r="L359" s="14"/>
      <c r="M359" s="14"/>
    </row>
    <row r="360" spans="2:13" ht="54" customHeight="1" x14ac:dyDescent="0.2">
      <c r="B360" s="10" t="str">
        <f t="shared" ca="1" si="5"/>
        <v>-</v>
      </c>
      <c r="C360" s="11" t="s">
        <v>761</v>
      </c>
      <c r="D360" s="12" t="s">
        <v>761</v>
      </c>
      <c r="E360" s="9"/>
      <c r="F360" s="13" t="str">
        <f>IF(E360 ="", "", VLOOKUP(E360, 'Primary Responses'!$E$7:K$392, 2, FALSE))</f>
        <v/>
      </c>
      <c r="G360" s="11" t="str">
        <f>IF(E360 ="", "", VLOOKUP(E360, 'Primary Responses'!$E$7:K$392, 3, FALSE))</f>
        <v/>
      </c>
      <c r="H360" s="11" t="str">
        <f>IF(E360 ="", "", VLOOKUP(E360, 'Primary Responses'!$E$7:K$392, 4, FALSE))</f>
        <v/>
      </c>
      <c r="I360" s="11" t="str">
        <f>IF(E360 ="", "", VLOOKUP(E360, 'Primary Responses'!$E$7:K$392, 5, FALSE))</f>
        <v/>
      </c>
      <c r="J360" s="11" t="str">
        <f>IF(E360 ="", "", VLOOKUP(E360, 'Primary Responses'!$E$7:K$392, 6, FALSE))</f>
        <v/>
      </c>
      <c r="K360" s="11" t="str">
        <f>IF(E360 ="", "", VLOOKUP(E360, 'Primary Responses'!$E$7:K$392, 7, FALSE))</f>
        <v/>
      </c>
      <c r="L360" s="14"/>
      <c r="M360" s="14"/>
    </row>
    <row r="361" spans="2:13" ht="54" customHeight="1" x14ac:dyDescent="0.2">
      <c r="B361" s="10" t="str">
        <f t="shared" ca="1" si="5"/>
        <v>-</v>
      </c>
      <c r="C361" s="11" t="s">
        <v>761</v>
      </c>
      <c r="D361" s="12" t="s">
        <v>761</v>
      </c>
      <c r="E361" s="9"/>
      <c r="F361" s="13" t="str">
        <f>IF(E361 ="", "", VLOOKUP(E361, 'Primary Responses'!$E$7:K$392, 2, FALSE))</f>
        <v/>
      </c>
      <c r="G361" s="11" t="str">
        <f>IF(E361 ="", "", VLOOKUP(E361, 'Primary Responses'!$E$7:K$392, 3, FALSE))</f>
        <v/>
      </c>
      <c r="H361" s="11" t="str">
        <f>IF(E361 ="", "", VLOOKUP(E361, 'Primary Responses'!$E$7:K$392, 4, FALSE))</f>
        <v/>
      </c>
      <c r="I361" s="11" t="str">
        <f>IF(E361 ="", "", VLOOKUP(E361, 'Primary Responses'!$E$7:K$392, 5, FALSE))</f>
        <v/>
      </c>
      <c r="J361" s="11" t="str">
        <f>IF(E361 ="", "", VLOOKUP(E361, 'Primary Responses'!$E$7:K$392, 6, FALSE))</f>
        <v/>
      </c>
      <c r="K361" s="11" t="str">
        <f>IF(E361 ="", "", VLOOKUP(E361, 'Primary Responses'!$E$7:K$392, 7, FALSE))</f>
        <v/>
      </c>
      <c r="L361" s="14"/>
      <c r="M361" s="14"/>
    </row>
    <row r="362" spans="2:13" ht="54" customHeight="1" x14ac:dyDescent="0.2">
      <c r="B362" s="10" t="str">
        <f t="shared" ca="1" si="5"/>
        <v>-</v>
      </c>
      <c r="C362" s="11" t="s">
        <v>761</v>
      </c>
      <c r="D362" s="12" t="s">
        <v>761</v>
      </c>
      <c r="E362" s="9"/>
      <c r="F362" s="13" t="str">
        <f>IF(E362 ="", "", VLOOKUP(E362, 'Primary Responses'!$E$7:K$392, 2, FALSE))</f>
        <v/>
      </c>
      <c r="G362" s="11" t="str">
        <f>IF(E362 ="", "", VLOOKUP(E362, 'Primary Responses'!$E$7:K$392, 3, FALSE))</f>
        <v/>
      </c>
      <c r="H362" s="11" t="str">
        <f>IF(E362 ="", "", VLOOKUP(E362, 'Primary Responses'!$E$7:K$392, 4, FALSE))</f>
        <v/>
      </c>
      <c r="I362" s="11" t="str">
        <f>IF(E362 ="", "", VLOOKUP(E362, 'Primary Responses'!$E$7:K$392, 5, FALSE))</f>
        <v/>
      </c>
      <c r="J362" s="11" t="str">
        <f>IF(E362 ="", "", VLOOKUP(E362, 'Primary Responses'!$E$7:K$392, 6, FALSE))</f>
        <v/>
      </c>
      <c r="K362" s="11" t="str">
        <f>IF(E362 ="", "", VLOOKUP(E362, 'Primary Responses'!$E$7:K$392, 7, FALSE))</f>
        <v/>
      </c>
      <c r="L362" s="14"/>
      <c r="M362" s="14"/>
    </row>
    <row r="363" spans="2:13" ht="54" customHeight="1" x14ac:dyDescent="0.2">
      <c r="B363" s="10" t="str">
        <f t="shared" ca="1" si="5"/>
        <v>-</v>
      </c>
      <c r="C363" s="11" t="s">
        <v>761</v>
      </c>
      <c r="D363" s="12" t="s">
        <v>761</v>
      </c>
      <c r="E363" s="9"/>
      <c r="F363" s="13" t="str">
        <f>IF(E363 ="", "", VLOOKUP(E363, 'Primary Responses'!$E$7:K$392, 2, FALSE))</f>
        <v/>
      </c>
      <c r="G363" s="11" t="str">
        <f>IF(E363 ="", "", VLOOKUP(E363, 'Primary Responses'!$E$7:K$392, 3, FALSE))</f>
        <v/>
      </c>
      <c r="H363" s="11" t="str">
        <f>IF(E363 ="", "", VLOOKUP(E363, 'Primary Responses'!$E$7:K$392, 4, FALSE))</f>
        <v/>
      </c>
      <c r="I363" s="11" t="str">
        <f>IF(E363 ="", "", VLOOKUP(E363, 'Primary Responses'!$E$7:K$392, 5, FALSE))</f>
        <v/>
      </c>
      <c r="J363" s="11" t="str">
        <f>IF(E363 ="", "", VLOOKUP(E363, 'Primary Responses'!$E$7:K$392, 6, FALSE))</f>
        <v/>
      </c>
      <c r="K363" s="11" t="str">
        <f>IF(E363 ="", "", VLOOKUP(E363, 'Primary Responses'!$E$7:K$392, 7, FALSE))</f>
        <v/>
      </c>
      <c r="L363" s="14"/>
      <c r="M363" s="14"/>
    </row>
    <row r="364" spans="2:13" ht="54" customHeight="1" x14ac:dyDescent="0.2">
      <c r="B364" s="10" t="str">
        <f t="shared" ca="1" si="5"/>
        <v>-</v>
      </c>
      <c r="C364" s="11" t="s">
        <v>761</v>
      </c>
      <c r="D364" s="12" t="s">
        <v>761</v>
      </c>
      <c r="E364" s="9"/>
      <c r="F364" s="13" t="str">
        <f>IF(E364 ="", "", VLOOKUP(E364, 'Primary Responses'!$E$7:K$392, 2, FALSE))</f>
        <v/>
      </c>
      <c r="G364" s="11" t="str">
        <f>IF(E364 ="", "", VLOOKUP(E364, 'Primary Responses'!$E$7:K$392, 3, FALSE))</f>
        <v/>
      </c>
      <c r="H364" s="11" t="str">
        <f>IF(E364 ="", "", VLOOKUP(E364, 'Primary Responses'!$E$7:K$392, 4, FALSE))</f>
        <v/>
      </c>
      <c r="I364" s="11" t="str">
        <f>IF(E364 ="", "", VLOOKUP(E364, 'Primary Responses'!$E$7:K$392, 5, FALSE))</f>
        <v/>
      </c>
      <c r="J364" s="11" t="str">
        <f>IF(E364 ="", "", VLOOKUP(E364, 'Primary Responses'!$E$7:K$392, 6, FALSE))</f>
        <v/>
      </c>
      <c r="K364" s="11" t="str">
        <f>IF(E364 ="", "", VLOOKUP(E364, 'Primary Responses'!$E$7:K$392, 7, FALSE))</f>
        <v/>
      </c>
      <c r="L364" s="14"/>
      <c r="M364" s="14"/>
    </row>
    <row r="365" spans="2:13" ht="54" customHeight="1" x14ac:dyDescent="0.2">
      <c r="B365" s="10" t="str">
        <f t="shared" ca="1" si="5"/>
        <v>-</v>
      </c>
      <c r="C365" s="11" t="s">
        <v>761</v>
      </c>
      <c r="D365" s="12" t="s">
        <v>761</v>
      </c>
      <c r="E365" s="9"/>
      <c r="F365" s="13" t="str">
        <f>IF(E365 ="", "", VLOOKUP(E365, 'Primary Responses'!$E$7:K$392, 2, FALSE))</f>
        <v/>
      </c>
      <c r="G365" s="11" t="str">
        <f>IF(E365 ="", "", VLOOKUP(E365, 'Primary Responses'!$E$7:K$392, 3, FALSE))</f>
        <v/>
      </c>
      <c r="H365" s="11" t="str">
        <f>IF(E365 ="", "", VLOOKUP(E365, 'Primary Responses'!$E$7:K$392, 4, FALSE))</f>
        <v/>
      </c>
      <c r="I365" s="11" t="str">
        <f>IF(E365 ="", "", VLOOKUP(E365, 'Primary Responses'!$E$7:K$392, 5, FALSE))</f>
        <v/>
      </c>
      <c r="J365" s="11" t="str">
        <f>IF(E365 ="", "", VLOOKUP(E365, 'Primary Responses'!$E$7:K$392, 6, FALSE))</f>
        <v/>
      </c>
      <c r="K365" s="11" t="str">
        <f>IF(E365 ="", "", VLOOKUP(E365, 'Primary Responses'!$E$7:K$392, 7, FALSE))</f>
        <v/>
      </c>
      <c r="L365" s="14"/>
      <c r="M365" s="14"/>
    </row>
    <row r="366" spans="2:13" ht="54" customHeight="1" x14ac:dyDescent="0.2">
      <c r="B366" s="10" t="str">
        <f t="shared" ca="1" si="5"/>
        <v>-</v>
      </c>
      <c r="C366" s="11" t="s">
        <v>761</v>
      </c>
      <c r="D366" s="12" t="s">
        <v>761</v>
      </c>
      <c r="E366" s="9"/>
      <c r="F366" s="13" t="str">
        <f>IF(E366 ="", "", VLOOKUP(E366, 'Primary Responses'!$E$7:K$392, 2, FALSE))</f>
        <v/>
      </c>
      <c r="G366" s="11" t="str">
        <f>IF(E366 ="", "", VLOOKUP(E366, 'Primary Responses'!$E$7:K$392, 3, FALSE))</f>
        <v/>
      </c>
      <c r="H366" s="11" t="str">
        <f>IF(E366 ="", "", VLOOKUP(E366, 'Primary Responses'!$E$7:K$392, 4, FALSE))</f>
        <v/>
      </c>
      <c r="I366" s="11" t="str">
        <f>IF(E366 ="", "", VLOOKUP(E366, 'Primary Responses'!$E$7:K$392, 5, FALSE))</f>
        <v/>
      </c>
      <c r="J366" s="11" t="str">
        <f>IF(E366 ="", "", VLOOKUP(E366, 'Primary Responses'!$E$7:K$392, 6, FALSE))</f>
        <v/>
      </c>
      <c r="K366" s="11" t="str">
        <f>IF(E366 ="", "", VLOOKUP(E366, 'Primary Responses'!$E$7:K$392, 7, FALSE))</f>
        <v/>
      </c>
      <c r="L366" s="14"/>
      <c r="M366" s="14"/>
    </row>
    <row r="367" spans="2:13" ht="54" customHeight="1" x14ac:dyDescent="0.2">
      <c r="B367" s="10" t="str">
        <f t="shared" ca="1" si="5"/>
        <v>-</v>
      </c>
      <c r="C367" s="11" t="s">
        <v>761</v>
      </c>
      <c r="D367" s="12" t="s">
        <v>761</v>
      </c>
      <c r="E367" s="9"/>
      <c r="F367" s="13" t="str">
        <f>IF(E367 ="", "", VLOOKUP(E367, 'Primary Responses'!$E$7:K$392, 2, FALSE))</f>
        <v/>
      </c>
      <c r="G367" s="11" t="str">
        <f>IF(E367 ="", "", VLOOKUP(E367, 'Primary Responses'!$E$7:K$392, 3, FALSE))</f>
        <v/>
      </c>
      <c r="H367" s="11" t="str">
        <f>IF(E367 ="", "", VLOOKUP(E367, 'Primary Responses'!$E$7:K$392, 4, FALSE))</f>
        <v/>
      </c>
      <c r="I367" s="11" t="str">
        <f>IF(E367 ="", "", VLOOKUP(E367, 'Primary Responses'!$E$7:K$392, 5, FALSE))</f>
        <v/>
      </c>
      <c r="J367" s="11" t="str">
        <f>IF(E367 ="", "", VLOOKUP(E367, 'Primary Responses'!$E$7:K$392, 6, FALSE))</f>
        <v/>
      </c>
      <c r="K367" s="11" t="str">
        <f>IF(E367 ="", "", VLOOKUP(E367, 'Primary Responses'!$E$7:K$392, 7, FALSE))</f>
        <v/>
      </c>
      <c r="L367" s="14"/>
      <c r="M367" s="14"/>
    </row>
    <row r="368" spans="2:13" ht="54" customHeight="1" x14ac:dyDescent="0.2">
      <c r="B368" s="10" t="str">
        <f t="shared" ca="1" si="5"/>
        <v>-</v>
      </c>
      <c r="C368" s="11" t="s">
        <v>761</v>
      </c>
      <c r="D368" s="12" t="s">
        <v>761</v>
      </c>
      <c r="E368" s="9"/>
      <c r="F368" s="13" t="str">
        <f>IF(E368 ="", "", VLOOKUP(E368, 'Primary Responses'!$E$7:K$392, 2, FALSE))</f>
        <v/>
      </c>
      <c r="G368" s="11" t="str">
        <f>IF(E368 ="", "", VLOOKUP(E368, 'Primary Responses'!$E$7:K$392, 3, FALSE))</f>
        <v/>
      </c>
      <c r="H368" s="11" t="str">
        <f>IF(E368 ="", "", VLOOKUP(E368, 'Primary Responses'!$E$7:K$392, 4, FALSE))</f>
        <v/>
      </c>
      <c r="I368" s="11" t="str">
        <f>IF(E368 ="", "", VLOOKUP(E368, 'Primary Responses'!$E$7:K$392, 5, FALSE))</f>
        <v/>
      </c>
      <c r="J368" s="11" t="str">
        <f>IF(E368 ="", "", VLOOKUP(E368, 'Primary Responses'!$E$7:K$392, 6, FALSE))</f>
        <v/>
      </c>
      <c r="K368" s="11" t="str">
        <f>IF(E368 ="", "", VLOOKUP(E368, 'Primary Responses'!$E$7:K$392, 7, FALSE))</f>
        <v/>
      </c>
      <c r="L368" s="14"/>
      <c r="M368" s="14"/>
    </row>
    <row r="369" spans="2:13" ht="54" customHeight="1" x14ac:dyDescent="0.2">
      <c r="B369" s="10" t="str">
        <f t="shared" ca="1" si="5"/>
        <v>-</v>
      </c>
      <c r="C369" s="11" t="s">
        <v>761</v>
      </c>
      <c r="D369" s="12" t="s">
        <v>761</v>
      </c>
      <c r="E369" s="9"/>
      <c r="F369" s="13" t="str">
        <f>IF(E369 ="", "", VLOOKUP(E369, 'Primary Responses'!$E$7:K$392, 2, FALSE))</f>
        <v/>
      </c>
      <c r="G369" s="11" t="str">
        <f>IF(E369 ="", "", VLOOKUP(E369, 'Primary Responses'!$E$7:K$392, 3, FALSE))</f>
        <v/>
      </c>
      <c r="H369" s="11" t="str">
        <f>IF(E369 ="", "", VLOOKUP(E369, 'Primary Responses'!$E$7:K$392, 4, FALSE))</f>
        <v/>
      </c>
      <c r="I369" s="11" t="str">
        <f>IF(E369 ="", "", VLOOKUP(E369, 'Primary Responses'!$E$7:K$392, 5, FALSE))</f>
        <v/>
      </c>
      <c r="J369" s="11" t="str">
        <f>IF(E369 ="", "", VLOOKUP(E369, 'Primary Responses'!$E$7:K$392, 6, FALSE))</f>
        <v/>
      </c>
      <c r="K369" s="11" t="str">
        <f>IF(E369 ="", "", VLOOKUP(E369, 'Primary Responses'!$E$7:K$392, 7, FALSE))</f>
        <v/>
      </c>
      <c r="L369" s="14"/>
      <c r="M369" s="14"/>
    </row>
    <row r="370" spans="2:13" ht="54" customHeight="1" x14ac:dyDescent="0.2">
      <c r="B370" s="10" t="str">
        <f t="shared" ca="1" si="5"/>
        <v>-</v>
      </c>
      <c r="C370" s="11" t="s">
        <v>761</v>
      </c>
      <c r="D370" s="12" t="s">
        <v>761</v>
      </c>
      <c r="E370" s="9"/>
      <c r="F370" s="13" t="str">
        <f>IF(E370 ="", "", VLOOKUP(E370, 'Primary Responses'!$E$7:K$392, 2, FALSE))</f>
        <v/>
      </c>
      <c r="G370" s="11" t="str">
        <f>IF(E370 ="", "", VLOOKUP(E370, 'Primary Responses'!$E$7:K$392, 3, FALSE))</f>
        <v/>
      </c>
      <c r="H370" s="11" t="str">
        <f>IF(E370 ="", "", VLOOKUP(E370, 'Primary Responses'!$E$7:K$392, 4, FALSE))</f>
        <v/>
      </c>
      <c r="I370" s="11" t="str">
        <f>IF(E370 ="", "", VLOOKUP(E370, 'Primary Responses'!$E$7:K$392, 5, FALSE))</f>
        <v/>
      </c>
      <c r="J370" s="11" t="str">
        <f>IF(E370 ="", "", VLOOKUP(E370, 'Primary Responses'!$E$7:K$392, 6, FALSE))</f>
        <v/>
      </c>
      <c r="K370" s="11" t="str">
        <f>IF(E370 ="", "", VLOOKUP(E370, 'Primary Responses'!$E$7:K$392, 7, FALSE))</f>
        <v/>
      </c>
      <c r="L370" s="14"/>
      <c r="M370" s="14"/>
    </row>
    <row r="371" spans="2:13" ht="54" customHeight="1" x14ac:dyDescent="0.2">
      <c r="B371" s="10" t="str">
        <f t="shared" ca="1" si="5"/>
        <v>-</v>
      </c>
      <c r="C371" s="11" t="s">
        <v>761</v>
      </c>
      <c r="D371" s="12" t="s">
        <v>761</v>
      </c>
      <c r="E371" s="9"/>
      <c r="F371" s="13" t="str">
        <f>IF(E371 ="", "", VLOOKUP(E371, 'Primary Responses'!$E$7:K$392, 2, FALSE))</f>
        <v/>
      </c>
      <c r="G371" s="11" t="str">
        <f>IF(E371 ="", "", VLOOKUP(E371, 'Primary Responses'!$E$7:K$392, 3, FALSE))</f>
        <v/>
      </c>
      <c r="H371" s="11" t="str">
        <f>IF(E371 ="", "", VLOOKUP(E371, 'Primary Responses'!$E$7:K$392, 4, FALSE))</f>
        <v/>
      </c>
      <c r="I371" s="11" t="str">
        <f>IF(E371 ="", "", VLOOKUP(E371, 'Primary Responses'!$E$7:K$392, 5, FALSE))</f>
        <v/>
      </c>
      <c r="J371" s="11" t="str">
        <f>IF(E371 ="", "", VLOOKUP(E371, 'Primary Responses'!$E$7:K$392, 6, FALSE))</f>
        <v/>
      </c>
      <c r="K371" s="11" t="str">
        <f>IF(E371 ="", "", VLOOKUP(E371, 'Primary Responses'!$E$7:K$392, 7, FALSE))</f>
        <v/>
      </c>
      <c r="L371" s="14"/>
      <c r="M371" s="14"/>
    </row>
    <row r="372" spans="2:13" ht="54" customHeight="1" x14ac:dyDescent="0.2">
      <c r="B372" s="10" t="str">
        <f t="shared" ca="1" si="5"/>
        <v>-</v>
      </c>
      <c r="C372" s="11" t="s">
        <v>761</v>
      </c>
      <c r="D372" s="12" t="s">
        <v>761</v>
      </c>
      <c r="E372" s="9"/>
      <c r="F372" s="13" t="str">
        <f>IF(E372 ="", "", VLOOKUP(E372, 'Primary Responses'!$E$7:K$392, 2, FALSE))</f>
        <v/>
      </c>
      <c r="G372" s="11" t="str">
        <f>IF(E372 ="", "", VLOOKUP(E372, 'Primary Responses'!$E$7:K$392, 3, FALSE))</f>
        <v/>
      </c>
      <c r="H372" s="11" t="str">
        <f>IF(E372 ="", "", VLOOKUP(E372, 'Primary Responses'!$E$7:K$392, 4, FALSE))</f>
        <v/>
      </c>
      <c r="I372" s="11" t="str">
        <f>IF(E372 ="", "", VLOOKUP(E372, 'Primary Responses'!$E$7:K$392, 5, FALSE))</f>
        <v/>
      </c>
      <c r="J372" s="11" t="str">
        <f>IF(E372 ="", "", VLOOKUP(E372, 'Primary Responses'!$E$7:K$392, 6, FALSE))</f>
        <v/>
      </c>
      <c r="K372" s="11" t="str">
        <f>IF(E372 ="", "", VLOOKUP(E372, 'Primary Responses'!$E$7:K$392, 7, FALSE))</f>
        <v/>
      </c>
      <c r="L372" s="14"/>
      <c r="M372" s="14"/>
    </row>
    <row r="373" spans="2:13" ht="54" customHeight="1" x14ac:dyDescent="0.2">
      <c r="B373" s="10" t="str">
        <f t="shared" ca="1" si="5"/>
        <v>-</v>
      </c>
      <c r="C373" s="11" t="s">
        <v>761</v>
      </c>
      <c r="D373" s="12" t="s">
        <v>761</v>
      </c>
      <c r="E373" s="9"/>
      <c r="F373" s="13" t="str">
        <f>IF(E373 ="", "", VLOOKUP(E373, 'Primary Responses'!$E$7:K$392, 2, FALSE))</f>
        <v/>
      </c>
      <c r="G373" s="11" t="str">
        <f>IF(E373 ="", "", VLOOKUP(E373, 'Primary Responses'!$E$7:K$392, 3, FALSE))</f>
        <v/>
      </c>
      <c r="H373" s="11" t="str">
        <f>IF(E373 ="", "", VLOOKUP(E373, 'Primary Responses'!$E$7:K$392, 4, FALSE))</f>
        <v/>
      </c>
      <c r="I373" s="11" t="str">
        <f>IF(E373 ="", "", VLOOKUP(E373, 'Primary Responses'!$E$7:K$392, 5, FALSE))</f>
        <v/>
      </c>
      <c r="J373" s="11" t="str">
        <f>IF(E373 ="", "", VLOOKUP(E373, 'Primary Responses'!$E$7:K$392, 6, FALSE))</f>
        <v/>
      </c>
      <c r="K373" s="11" t="str">
        <f>IF(E373 ="", "", VLOOKUP(E373, 'Primary Responses'!$E$7:K$392, 7, FALSE))</f>
        <v/>
      </c>
      <c r="L373" s="14"/>
      <c r="M373" s="14"/>
    </row>
    <row r="374" spans="2:13" ht="54" customHeight="1" x14ac:dyDescent="0.2">
      <c r="B374" s="10" t="str">
        <f t="shared" ca="1" si="5"/>
        <v>-</v>
      </c>
      <c r="C374" s="11" t="s">
        <v>761</v>
      </c>
      <c r="D374" s="12" t="s">
        <v>761</v>
      </c>
      <c r="E374" s="9"/>
      <c r="F374" s="13" t="str">
        <f>IF(E374 ="", "", VLOOKUP(E374, 'Primary Responses'!$E$7:K$392, 2, FALSE))</f>
        <v/>
      </c>
      <c r="G374" s="11" t="str">
        <f>IF(E374 ="", "", VLOOKUP(E374, 'Primary Responses'!$E$7:K$392, 3, FALSE))</f>
        <v/>
      </c>
      <c r="H374" s="11" t="str">
        <f>IF(E374 ="", "", VLOOKUP(E374, 'Primary Responses'!$E$7:K$392, 4, FALSE))</f>
        <v/>
      </c>
      <c r="I374" s="11" t="str">
        <f>IF(E374 ="", "", VLOOKUP(E374, 'Primary Responses'!$E$7:K$392, 5, FALSE))</f>
        <v/>
      </c>
      <c r="J374" s="11" t="str">
        <f>IF(E374 ="", "", VLOOKUP(E374, 'Primary Responses'!$E$7:K$392, 6, FALSE))</f>
        <v/>
      </c>
      <c r="K374" s="11" t="str">
        <f>IF(E374 ="", "", VLOOKUP(E374, 'Primary Responses'!$E$7:K$392, 7, FALSE))</f>
        <v/>
      </c>
      <c r="L374" s="14"/>
      <c r="M374" s="14"/>
    </row>
    <row r="375" spans="2:13" ht="54" customHeight="1" x14ac:dyDescent="0.2">
      <c r="B375" s="10" t="str">
        <f t="shared" ca="1" si="5"/>
        <v>-</v>
      </c>
      <c r="C375" s="11" t="s">
        <v>761</v>
      </c>
      <c r="D375" s="12" t="s">
        <v>761</v>
      </c>
      <c r="E375" s="9"/>
      <c r="F375" s="13" t="str">
        <f>IF(E375 ="", "", VLOOKUP(E375, 'Primary Responses'!$E$7:K$392, 2, FALSE))</f>
        <v/>
      </c>
      <c r="G375" s="11" t="str">
        <f>IF(E375 ="", "", VLOOKUP(E375, 'Primary Responses'!$E$7:K$392, 3, FALSE))</f>
        <v/>
      </c>
      <c r="H375" s="11" t="str">
        <f>IF(E375 ="", "", VLOOKUP(E375, 'Primary Responses'!$E$7:K$392, 4, FALSE))</f>
        <v/>
      </c>
      <c r="I375" s="11" t="str">
        <f>IF(E375 ="", "", VLOOKUP(E375, 'Primary Responses'!$E$7:K$392, 5, FALSE))</f>
        <v/>
      </c>
      <c r="J375" s="11" t="str">
        <f>IF(E375 ="", "", VLOOKUP(E375, 'Primary Responses'!$E$7:K$392, 6, FALSE))</f>
        <v/>
      </c>
      <c r="K375" s="11" t="str">
        <f>IF(E375 ="", "", VLOOKUP(E375, 'Primary Responses'!$E$7:K$392, 7, FALSE))</f>
        <v/>
      </c>
      <c r="L375" s="14"/>
      <c r="M375" s="14"/>
    </row>
    <row r="376" spans="2:13" ht="54" customHeight="1" x14ac:dyDescent="0.2">
      <c r="B376" s="10" t="str">
        <f t="shared" ca="1" si="5"/>
        <v>-</v>
      </c>
      <c r="C376" s="11" t="s">
        <v>761</v>
      </c>
      <c r="D376" s="12" t="s">
        <v>761</v>
      </c>
      <c r="E376" s="9"/>
      <c r="F376" s="13" t="str">
        <f>IF(E376 ="", "", VLOOKUP(E376, 'Primary Responses'!$E$7:K$392, 2, FALSE))</f>
        <v/>
      </c>
      <c r="G376" s="11" t="str">
        <f>IF(E376 ="", "", VLOOKUP(E376, 'Primary Responses'!$E$7:K$392, 3, FALSE))</f>
        <v/>
      </c>
      <c r="H376" s="11" t="str">
        <f>IF(E376 ="", "", VLOOKUP(E376, 'Primary Responses'!$E$7:K$392, 4, FALSE))</f>
        <v/>
      </c>
      <c r="I376" s="11" t="str">
        <f>IF(E376 ="", "", VLOOKUP(E376, 'Primary Responses'!$E$7:K$392, 5, FALSE))</f>
        <v/>
      </c>
      <c r="J376" s="11" t="str">
        <f>IF(E376 ="", "", VLOOKUP(E376, 'Primary Responses'!$E$7:K$392, 6, FALSE))</f>
        <v/>
      </c>
      <c r="K376" s="11" t="str">
        <f>IF(E376 ="", "", VLOOKUP(E376, 'Primary Responses'!$E$7:K$392, 7, FALSE))</f>
        <v/>
      </c>
      <c r="L376" s="14"/>
      <c r="M376" s="14"/>
    </row>
    <row r="377" spans="2:13" ht="54" customHeight="1" x14ac:dyDescent="0.2">
      <c r="B377" s="10" t="str">
        <f t="shared" ca="1" si="5"/>
        <v>-</v>
      </c>
      <c r="C377" s="11" t="s">
        <v>761</v>
      </c>
      <c r="D377" s="12" t="s">
        <v>761</v>
      </c>
      <c r="E377" s="9"/>
      <c r="F377" s="13" t="str">
        <f>IF(E377 ="", "", VLOOKUP(E377, 'Primary Responses'!$E$7:K$392, 2, FALSE))</f>
        <v/>
      </c>
      <c r="G377" s="11" t="str">
        <f>IF(E377 ="", "", VLOOKUP(E377, 'Primary Responses'!$E$7:K$392, 3, FALSE))</f>
        <v/>
      </c>
      <c r="H377" s="11" t="str">
        <f>IF(E377 ="", "", VLOOKUP(E377, 'Primary Responses'!$E$7:K$392, 4, FALSE))</f>
        <v/>
      </c>
      <c r="I377" s="11" t="str">
        <f>IF(E377 ="", "", VLOOKUP(E377, 'Primary Responses'!$E$7:K$392, 5, FALSE))</f>
        <v/>
      </c>
      <c r="J377" s="11" t="str">
        <f>IF(E377 ="", "", VLOOKUP(E377, 'Primary Responses'!$E$7:K$392, 6, FALSE))</f>
        <v/>
      </c>
      <c r="K377" s="11" t="str">
        <f>IF(E377 ="", "", VLOOKUP(E377, 'Primary Responses'!$E$7:K$392, 7, FALSE))</f>
        <v/>
      </c>
      <c r="L377" s="14"/>
      <c r="M377" s="14"/>
    </row>
    <row r="378" spans="2:13" ht="54" customHeight="1" x14ac:dyDescent="0.2">
      <c r="B378" s="10" t="str">
        <f t="shared" ca="1" si="5"/>
        <v>-</v>
      </c>
      <c r="C378" s="11" t="s">
        <v>761</v>
      </c>
      <c r="D378" s="12" t="s">
        <v>761</v>
      </c>
      <c r="E378" s="9"/>
      <c r="F378" s="13" t="str">
        <f>IF(E378 ="", "", VLOOKUP(E378, 'Primary Responses'!$E$7:K$392, 2, FALSE))</f>
        <v/>
      </c>
      <c r="G378" s="11" t="str">
        <f>IF(E378 ="", "", VLOOKUP(E378, 'Primary Responses'!$E$7:K$392, 3, FALSE))</f>
        <v/>
      </c>
      <c r="H378" s="11" t="str">
        <f>IF(E378 ="", "", VLOOKUP(E378, 'Primary Responses'!$E$7:K$392, 4, FALSE))</f>
        <v/>
      </c>
      <c r="I378" s="11" t="str">
        <f>IF(E378 ="", "", VLOOKUP(E378, 'Primary Responses'!$E$7:K$392, 5, FALSE))</f>
        <v/>
      </c>
      <c r="J378" s="11" t="str">
        <f>IF(E378 ="", "", VLOOKUP(E378, 'Primary Responses'!$E$7:K$392, 6, FALSE))</f>
        <v/>
      </c>
      <c r="K378" s="11" t="str">
        <f>IF(E378 ="", "", VLOOKUP(E378, 'Primary Responses'!$E$7:K$392, 7, FALSE))</f>
        <v/>
      </c>
      <c r="L378" s="14"/>
      <c r="M378" s="14"/>
    </row>
    <row r="379" spans="2:13" ht="54" customHeight="1" x14ac:dyDescent="0.2">
      <c r="B379" s="10" t="str">
        <f t="shared" ca="1" si="5"/>
        <v>-</v>
      </c>
      <c r="C379" s="11" t="s">
        <v>761</v>
      </c>
      <c r="D379" s="12" t="s">
        <v>761</v>
      </c>
      <c r="E379" s="9"/>
      <c r="F379" s="13" t="str">
        <f>IF(E379 ="", "", VLOOKUP(E379, 'Primary Responses'!$E$7:K$392, 2, FALSE))</f>
        <v/>
      </c>
      <c r="G379" s="11" t="str">
        <f>IF(E379 ="", "", VLOOKUP(E379, 'Primary Responses'!$E$7:K$392, 3, FALSE))</f>
        <v/>
      </c>
      <c r="H379" s="11" t="str">
        <f>IF(E379 ="", "", VLOOKUP(E379, 'Primary Responses'!$E$7:K$392, 4, FALSE))</f>
        <v/>
      </c>
      <c r="I379" s="11" t="str">
        <f>IF(E379 ="", "", VLOOKUP(E379, 'Primary Responses'!$E$7:K$392, 5, FALSE))</f>
        <v/>
      </c>
      <c r="J379" s="11" t="str">
        <f>IF(E379 ="", "", VLOOKUP(E379, 'Primary Responses'!$E$7:K$392, 6, FALSE))</f>
        <v/>
      </c>
      <c r="K379" s="11" t="str">
        <f>IF(E379 ="", "", VLOOKUP(E379, 'Primary Responses'!$E$7:K$392, 7, FALSE))</f>
        <v/>
      </c>
      <c r="L379" s="14"/>
      <c r="M379" s="14"/>
    </row>
    <row r="380" spans="2:13" ht="54" customHeight="1" x14ac:dyDescent="0.2">
      <c r="B380" s="10" t="str">
        <f t="shared" ca="1" si="5"/>
        <v>-</v>
      </c>
      <c r="C380" s="11" t="s">
        <v>761</v>
      </c>
      <c r="D380" s="12" t="s">
        <v>761</v>
      </c>
      <c r="E380" s="9"/>
      <c r="F380" s="13" t="str">
        <f>IF(E380 ="", "", VLOOKUP(E380, 'Primary Responses'!$E$7:K$392, 2, FALSE))</f>
        <v/>
      </c>
      <c r="G380" s="11" t="str">
        <f>IF(E380 ="", "", VLOOKUP(E380, 'Primary Responses'!$E$7:K$392, 3, FALSE))</f>
        <v/>
      </c>
      <c r="H380" s="11" t="str">
        <f>IF(E380 ="", "", VLOOKUP(E380, 'Primary Responses'!$E$7:K$392, 4, FALSE))</f>
        <v/>
      </c>
      <c r="I380" s="11" t="str">
        <f>IF(E380 ="", "", VLOOKUP(E380, 'Primary Responses'!$E$7:K$392, 5, FALSE))</f>
        <v/>
      </c>
      <c r="J380" s="11" t="str">
        <f>IF(E380 ="", "", VLOOKUP(E380, 'Primary Responses'!$E$7:K$392, 6, FALSE))</f>
        <v/>
      </c>
      <c r="K380" s="11" t="str">
        <f>IF(E380 ="", "", VLOOKUP(E380, 'Primary Responses'!$E$7:K$392, 7, FALSE))</f>
        <v/>
      </c>
      <c r="L380" s="14"/>
      <c r="M380" s="14"/>
    </row>
    <row r="381" spans="2:13" ht="54" customHeight="1" x14ac:dyDescent="0.2">
      <c r="B381" s="10" t="str">
        <f t="shared" ca="1" si="5"/>
        <v>-</v>
      </c>
      <c r="C381" s="11" t="s">
        <v>761</v>
      </c>
      <c r="D381" s="12" t="s">
        <v>761</v>
      </c>
      <c r="E381" s="9"/>
      <c r="F381" s="13" t="str">
        <f>IF(E381 ="", "", VLOOKUP(E381, 'Primary Responses'!$E$7:K$392, 2, FALSE))</f>
        <v/>
      </c>
      <c r="G381" s="11" t="str">
        <f>IF(E381 ="", "", VLOOKUP(E381, 'Primary Responses'!$E$7:K$392, 3, FALSE))</f>
        <v/>
      </c>
      <c r="H381" s="11" t="str">
        <f>IF(E381 ="", "", VLOOKUP(E381, 'Primary Responses'!$E$7:K$392, 4, FALSE))</f>
        <v/>
      </c>
      <c r="I381" s="11" t="str">
        <f>IF(E381 ="", "", VLOOKUP(E381, 'Primary Responses'!$E$7:K$392, 5, FALSE))</f>
        <v/>
      </c>
      <c r="J381" s="11" t="str">
        <f>IF(E381 ="", "", VLOOKUP(E381, 'Primary Responses'!$E$7:K$392, 6, FALSE))</f>
        <v/>
      </c>
      <c r="K381" s="11" t="str">
        <f>IF(E381 ="", "", VLOOKUP(E381, 'Primary Responses'!$E$7:K$392, 7, FALSE))</f>
        <v/>
      </c>
      <c r="L381" s="14"/>
      <c r="M381" s="14"/>
    </row>
    <row r="382" spans="2:13" ht="54" customHeight="1" x14ac:dyDescent="0.2">
      <c r="B382" s="10" t="str">
        <f t="shared" ca="1" si="5"/>
        <v>-</v>
      </c>
      <c r="C382" s="11" t="s">
        <v>761</v>
      </c>
      <c r="D382" s="12" t="s">
        <v>761</v>
      </c>
      <c r="E382" s="9"/>
      <c r="F382" s="13" t="str">
        <f>IF(E382 ="", "", VLOOKUP(E382, 'Primary Responses'!$E$7:K$392, 2, FALSE))</f>
        <v/>
      </c>
      <c r="G382" s="11" t="str">
        <f>IF(E382 ="", "", VLOOKUP(E382, 'Primary Responses'!$E$7:K$392, 3, FALSE))</f>
        <v/>
      </c>
      <c r="H382" s="11" t="str">
        <f>IF(E382 ="", "", VLOOKUP(E382, 'Primary Responses'!$E$7:K$392, 4, FALSE))</f>
        <v/>
      </c>
      <c r="I382" s="11" t="str">
        <f>IF(E382 ="", "", VLOOKUP(E382, 'Primary Responses'!$E$7:K$392, 5, FALSE))</f>
        <v/>
      </c>
      <c r="J382" s="11" t="str">
        <f>IF(E382 ="", "", VLOOKUP(E382, 'Primary Responses'!$E$7:K$392, 6, FALSE))</f>
        <v/>
      </c>
      <c r="K382" s="11" t="str">
        <f>IF(E382 ="", "", VLOOKUP(E382, 'Primary Responses'!$E$7:K$392, 7, FALSE))</f>
        <v/>
      </c>
      <c r="L382" s="14"/>
      <c r="M382" s="14"/>
    </row>
    <row r="383" spans="2:13" ht="54" customHeight="1" x14ac:dyDescent="0.2">
      <c r="B383" s="10" t="str">
        <f t="shared" ca="1" si="5"/>
        <v>-</v>
      </c>
      <c r="C383" s="11" t="s">
        <v>761</v>
      </c>
      <c r="D383" s="12" t="s">
        <v>761</v>
      </c>
      <c r="E383" s="9"/>
      <c r="F383" s="13" t="str">
        <f>IF(E383 ="", "", VLOOKUP(E383, 'Primary Responses'!$E$7:K$392, 2, FALSE))</f>
        <v/>
      </c>
      <c r="G383" s="11" t="str">
        <f>IF(E383 ="", "", VLOOKUP(E383, 'Primary Responses'!$E$7:K$392, 3, FALSE))</f>
        <v/>
      </c>
      <c r="H383" s="11" t="str">
        <f>IF(E383 ="", "", VLOOKUP(E383, 'Primary Responses'!$E$7:K$392, 4, FALSE))</f>
        <v/>
      </c>
      <c r="I383" s="11" t="str">
        <f>IF(E383 ="", "", VLOOKUP(E383, 'Primary Responses'!$E$7:K$392, 5, FALSE))</f>
        <v/>
      </c>
      <c r="J383" s="11" t="str">
        <f>IF(E383 ="", "", VLOOKUP(E383, 'Primary Responses'!$E$7:K$392, 6, FALSE))</f>
        <v/>
      </c>
      <c r="K383" s="11" t="str">
        <f>IF(E383 ="", "", VLOOKUP(E383, 'Primary Responses'!$E$7:K$392, 7, FALSE))</f>
        <v/>
      </c>
      <c r="L383" s="14"/>
      <c r="M383" s="14"/>
    </row>
    <row r="384" spans="2:13" ht="54" customHeight="1" x14ac:dyDescent="0.2">
      <c r="B384" s="10" t="str">
        <f t="shared" ca="1" si="5"/>
        <v>-</v>
      </c>
      <c r="C384" s="11" t="s">
        <v>761</v>
      </c>
      <c r="D384" s="12" t="s">
        <v>761</v>
      </c>
      <c r="E384" s="9"/>
      <c r="F384" s="13" t="str">
        <f>IF(E384 ="", "", VLOOKUP(E384, 'Primary Responses'!$E$7:K$392, 2, FALSE))</f>
        <v/>
      </c>
      <c r="G384" s="11" t="str">
        <f>IF(E384 ="", "", VLOOKUP(E384, 'Primary Responses'!$E$7:K$392, 3, FALSE))</f>
        <v/>
      </c>
      <c r="H384" s="11" t="str">
        <f>IF(E384 ="", "", VLOOKUP(E384, 'Primary Responses'!$E$7:K$392, 4, FALSE))</f>
        <v/>
      </c>
      <c r="I384" s="11" t="str">
        <f>IF(E384 ="", "", VLOOKUP(E384, 'Primary Responses'!$E$7:K$392, 5, FALSE))</f>
        <v/>
      </c>
      <c r="J384" s="11" t="str">
        <f>IF(E384 ="", "", VLOOKUP(E384, 'Primary Responses'!$E$7:K$392, 6, FALSE))</f>
        <v/>
      </c>
      <c r="K384" s="11" t="str">
        <f>IF(E384 ="", "", VLOOKUP(E384, 'Primary Responses'!$E$7:K$392, 7, FALSE))</f>
        <v/>
      </c>
      <c r="L384" s="14"/>
      <c r="M384" s="14"/>
    </row>
    <row r="385" spans="2:13" ht="54" customHeight="1" x14ac:dyDescent="0.2">
      <c r="B385" s="10" t="str">
        <f t="shared" ca="1" si="5"/>
        <v>-</v>
      </c>
      <c r="C385" s="11" t="s">
        <v>761</v>
      </c>
      <c r="D385" s="12" t="s">
        <v>761</v>
      </c>
      <c r="E385" s="9"/>
      <c r="F385" s="13" t="str">
        <f>IF(E385 ="", "", VLOOKUP(E385, 'Primary Responses'!$E$7:K$392, 2, FALSE))</f>
        <v/>
      </c>
      <c r="G385" s="11" t="str">
        <f>IF(E385 ="", "", VLOOKUP(E385, 'Primary Responses'!$E$7:K$392, 3, FALSE))</f>
        <v/>
      </c>
      <c r="H385" s="11" t="str">
        <f>IF(E385 ="", "", VLOOKUP(E385, 'Primary Responses'!$E$7:K$392, 4, FALSE))</f>
        <v/>
      </c>
      <c r="I385" s="11" t="str">
        <f>IF(E385 ="", "", VLOOKUP(E385, 'Primary Responses'!$E$7:K$392, 5, FALSE))</f>
        <v/>
      </c>
      <c r="J385" s="11" t="str">
        <f>IF(E385 ="", "", VLOOKUP(E385, 'Primary Responses'!$E$7:K$392, 6, FALSE))</f>
        <v/>
      </c>
      <c r="K385" s="11" t="str">
        <f>IF(E385 ="", "", VLOOKUP(E385, 'Primary Responses'!$E$7:K$392, 7, FALSE))</f>
        <v/>
      </c>
      <c r="L385" s="14"/>
      <c r="M385" s="14"/>
    </row>
    <row r="386" spans="2:13" ht="54" customHeight="1" x14ac:dyDescent="0.2">
      <c r="B386" s="10" t="str">
        <f t="shared" ca="1" si="5"/>
        <v>-</v>
      </c>
      <c r="C386" s="11" t="s">
        <v>761</v>
      </c>
      <c r="D386" s="12" t="s">
        <v>761</v>
      </c>
      <c r="E386" s="9"/>
      <c r="F386" s="13" t="str">
        <f>IF(E386 ="", "", VLOOKUP(E386, 'Primary Responses'!$E$7:K$392, 2, FALSE))</f>
        <v/>
      </c>
      <c r="G386" s="11" t="str">
        <f>IF(E386 ="", "", VLOOKUP(E386, 'Primary Responses'!$E$7:K$392, 3, FALSE))</f>
        <v/>
      </c>
      <c r="H386" s="11" t="str">
        <f>IF(E386 ="", "", VLOOKUP(E386, 'Primary Responses'!$E$7:K$392, 4, FALSE))</f>
        <v/>
      </c>
      <c r="I386" s="11" t="str">
        <f>IF(E386 ="", "", VLOOKUP(E386, 'Primary Responses'!$E$7:K$392, 5, FALSE))</f>
        <v/>
      </c>
      <c r="J386" s="11" t="str">
        <f>IF(E386 ="", "", VLOOKUP(E386, 'Primary Responses'!$E$7:K$392, 6, FALSE))</f>
        <v/>
      </c>
      <c r="K386" s="11" t="str">
        <f>IF(E386 ="", "", VLOOKUP(E386, 'Primary Responses'!$E$7:K$392, 7, FALSE))</f>
        <v/>
      </c>
      <c r="L386" s="14"/>
      <c r="M386" s="14"/>
    </row>
    <row r="387" spans="2:13" ht="54" customHeight="1" x14ac:dyDescent="0.2">
      <c r="B387" s="10" t="str">
        <f t="shared" ca="1" si="5"/>
        <v>-</v>
      </c>
      <c r="C387" s="11" t="s">
        <v>761</v>
      </c>
      <c r="D387" s="12" t="s">
        <v>761</v>
      </c>
      <c r="E387" s="9"/>
      <c r="F387" s="13" t="str">
        <f>IF(E387 ="", "", VLOOKUP(E387, 'Primary Responses'!$E$7:K$392, 2, FALSE))</f>
        <v/>
      </c>
      <c r="G387" s="11" t="str">
        <f>IF(E387 ="", "", VLOOKUP(E387, 'Primary Responses'!$E$7:K$392, 3, FALSE))</f>
        <v/>
      </c>
      <c r="H387" s="11" t="str">
        <f>IF(E387 ="", "", VLOOKUP(E387, 'Primary Responses'!$E$7:K$392, 4, FALSE))</f>
        <v/>
      </c>
      <c r="I387" s="11" t="str">
        <f>IF(E387 ="", "", VLOOKUP(E387, 'Primary Responses'!$E$7:K$392, 5, FALSE))</f>
        <v/>
      </c>
      <c r="J387" s="11" t="str">
        <f>IF(E387 ="", "", VLOOKUP(E387, 'Primary Responses'!$E$7:K$392, 6, FALSE))</f>
        <v/>
      </c>
      <c r="K387" s="11" t="str">
        <f>IF(E387 ="", "", VLOOKUP(E387, 'Primary Responses'!$E$7:K$392, 7, FALSE))</f>
        <v/>
      </c>
      <c r="L387" s="14"/>
      <c r="M387" s="14"/>
    </row>
    <row r="388" spans="2:13" ht="54" customHeight="1" x14ac:dyDescent="0.2">
      <c r="B388" s="10" t="str">
        <f t="shared" ca="1" si="5"/>
        <v>-</v>
      </c>
      <c r="C388" s="11" t="s">
        <v>761</v>
      </c>
      <c r="D388" s="12" t="s">
        <v>761</v>
      </c>
      <c r="E388" s="9"/>
      <c r="F388" s="13" t="str">
        <f>IF(E388 ="", "", VLOOKUP(E388, 'Primary Responses'!$E$7:K$392, 2, FALSE))</f>
        <v/>
      </c>
      <c r="G388" s="11" t="str">
        <f>IF(E388 ="", "", VLOOKUP(E388, 'Primary Responses'!$E$7:K$392, 3, FALSE))</f>
        <v/>
      </c>
      <c r="H388" s="11" t="str">
        <f>IF(E388 ="", "", VLOOKUP(E388, 'Primary Responses'!$E$7:K$392, 4, FALSE))</f>
        <v/>
      </c>
      <c r="I388" s="11" t="str">
        <f>IF(E388 ="", "", VLOOKUP(E388, 'Primary Responses'!$E$7:K$392, 5, FALSE))</f>
        <v/>
      </c>
      <c r="J388" s="11" t="str">
        <f>IF(E388 ="", "", VLOOKUP(E388, 'Primary Responses'!$E$7:K$392, 6, FALSE))</f>
        <v/>
      </c>
      <c r="K388" s="11" t="str">
        <f>IF(E388 ="", "", VLOOKUP(E388, 'Primary Responses'!$E$7:K$392, 7, FALSE))</f>
        <v/>
      </c>
      <c r="L388" s="14"/>
      <c r="M388" s="14"/>
    </row>
    <row r="389" spans="2:13" ht="54" customHeight="1" x14ac:dyDescent="0.2">
      <c r="B389" s="10" t="str">
        <f t="shared" ca="1" si="5"/>
        <v>-</v>
      </c>
      <c r="C389" s="11" t="s">
        <v>761</v>
      </c>
      <c r="D389" s="12" t="s">
        <v>761</v>
      </c>
      <c r="E389" s="9"/>
      <c r="F389" s="13" t="str">
        <f>IF(E389 ="", "", VLOOKUP(E389, 'Primary Responses'!$E$7:K$392, 2, FALSE))</f>
        <v/>
      </c>
      <c r="G389" s="11" t="str">
        <f>IF(E389 ="", "", VLOOKUP(E389, 'Primary Responses'!$E$7:K$392, 3, FALSE))</f>
        <v/>
      </c>
      <c r="H389" s="11" t="str">
        <f>IF(E389 ="", "", VLOOKUP(E389, 'Primary Responses'!$E$7:K$392, 4, FALSE))</f>
        <v/>
      </c>
      <c r="I389" s="11" t="str">
        <f>IF(E389 ="", "", VLOOKUP(E389, 'Primary Responses'!$E$7:K$392, 5, FALSE))</f>
        <v/>
      </c>
      <c r="J389" s="11" t="str">
        <f>IF(E389 ="", "", VLOOKUP(E389, 'Primary Responses'!$E$7:K$392, 6, FALSE))</f>
        <v/>
      </c>
      <c r="K389" s="11" t="str">
        <f>IF(E389 ="", "", VLOOKUP(E389, 'Primary Responses'!$E$7:K$392, 7, FALSE))</f>
        <v/>
      </c>
      <c r="L389" s="14"/>
      <c r="M389" s="14"/>
    </row>
    <row r="390" spans="2:13" ht="54" customHeight="1" x14ac:dyDescent="0.2">
      <c r="B390" s="10" t="str">
        <f t="shared" ca="1" si="5"/>
        <v>-</v>
      </c>
      <c r="C390" s="11" t="s">
        <v>761</v>
      </c>
      <c r="D390" s="12" t="s">
        <v>761</v>
      </c>
      <c r="E390" s="9"/>
      <c r="F390" s="13" t="str">
        <f>IF(E390 ="", "", VLOOKUP(E390, 'Primary Responses'!$E$7:K$392, 2, FALSE))</f>
        <v/>
      </c>
      <c r="G390" s="11" t="str">
        <f>IF(E390 ="", "", VLOOKUP(E390, 'Primary Responses'!$E$7:K$392, 3, FALSE))</f>
        <v/>
      </c>
      <c r="H390" s="11" t="str">
        <f>IF(E390 ="", "", VLOOKUP(E390, 'Primary Responses'!$E$7:K$392, 4, FALSE))</f>
        <v/>
      </c>
      <c r="I390" s="11" t="str">
        <f>IF(E390 ="", "", VLOOKUP(E390, 'Primary Responses'!$E$7:K$392, 5, FALSE))</f>
        <v/>
      </c>
      <c r="J390" s="11" t="str">
        <f>IF(E390 ="", "", VLOOKUP(E390, 'Primary Responses'!$E$7:K$392, 6, FALSE))</f>
        <v/>
      </c>
      <c r="K390" s="11" t="str">
        <f>IF(E390 ="", "", VLOOKUP(E390, 'Primary Responses'!$E$7:K$392, 7, FALSE))</f>
        <v/>
      </c>
      <c r="L390" s="14"/>
      <c r="M390" s="14"/>
    </row>
    <row r="391" spans="2:13" ht="54" customHeight="1" x14ac:dyDescent="0.2">
      <c r="B391" s="10" t="str">
        <f t="shared" ref="B391:B454" ca="1" si="6">IF(ISBLANK(E391), IF(NOT(AND(ISBLANK($L391), ISBLANK($M391))), "Error: Please provide a value in the '#' column", "-"), IFERROR("Error: Missing value for '" &amp; INDIRECT(ADDRESS(5, (12 + MATCH(TRUE, INDEX(ISBLANK(L391:M391), 0, 0), 0) - 1))) &amp; "' in cell " &amp; ADDRESS(ROW(), (12 + MATCH(TRUE, INDEX(ISBLANK(L391:M391), 0, 0), 0) - 1), 4), "Success: All values provided"))</f>
        <v>-</v>
      </c>
      <c r="C391" s="11" t="s">
        <v>761</v>
      </c>
      <c r="D391" s="12" t="s">
        <v>761</v>
      </c>
      <c r="E391" s="9"/>
      <c r="F391" s="13" t="str">
        <f>IF(E391 ="", "", VLOOKUP(E391, 'Primary Responses'!$E$7:K$392, 2, FALSE))</f>
        <v/>
      </c>
      <c r="G391" s="11" t="str">
        <f>IF(E391 ="", "", VLOOKUP(E391, 'Primary Responses'!$E$7:K$392, 3, FALSE))</f>
        <v/>
      </c>
      <c r="H391" s="11" t="str">
        <f>IF(E391 ="", "", VLOOKUP(E391, 'Primary Responses'!$E$7:K$392, 4, FALSE))</f>
        <v/>
      </c>
      <c r="I391" s="11" t="str">
        <f>IF(E391 ="", "", VLOOKUP(E391, 'Primary Responses'!$E$7:K$392, 5, FALSE))</f>
        <v/>
      </c>
      <c r="J391" s="11" t="str">
        <f>IF(E391 ="", "", VLOOKUP(E391, 'Primary Responses'!$E$7:K$392, 6, FALSE))</f>
        <v/>
      </c>
      <c r="K391" s="11" t="str">
        <f>IF(E391 ="", "", VLOOKUP(E391, 'Primary Responses'!$E$7:K$392, 7, FALSE))</f>
        <v/>
      </c>
      <c r="L391" s="14"/>
      <c r="M391" s="14"/>
    </row>
    <row r="392" spans="2:13" ht="54" customHeight="1" x14ac:dyDescent="0.2">
      <c r="B392" s="10" t="str">
        <f t="shared" ca="1" si="6"/>
        <v>-</v>
      </c>
      <c r="C392" s="11" t="s">
        <v>761</v>
      </c>
      <c r="D392" s="12" t="s">
        <v>761</v>
      </c>
      <c r="E392" s="9"/>
      <c r="F392" s="13" t="str">
        <f>IF(E392 ="", "", VLOOKUP(E392, 'Primary Responses'!$E$7:K$392, 2, FALSE))</f>
        <v/>
      </c>
      <c r="G392" s="11" t="str">
        <f>IF(E392 ="", "", VLOOKUP(E392, 'Primary Responses'!$E$7:K$392, 3, FALSE))</f>
        <v/>
      </c>
      <c r="H392" s="11" t="str">
        <f>IF(E392 ="", "", VLOOKUP(E392, 'Primary Responses'!$E$7:K$392, 4, FALSE))</f>
        <v/>
      </c>
      <c r="I392" s="11" t="str">
        <f>IF(E392 ="", "", VLOOKUP(E392, 'Primary Responses'!$E$7:K$392, 5, FALSE))</f>
        <v/>
      </c>
      <c r="J392" s="11" t="str">
        <f>IF(E392 ="", "", VLOOKUP(E392, 'Primary Responses'!$E$7:K$392, 6, FALSE))</f>
        <v/>
      </c>
      <c r="K392" s="11" t="str">
        <f>IF(E392 ="", "", VLOOKUP(E392, 'Primary Responses'!$E$7:K$392, 7, FALSE))</f>
        <v/>
      </c>
      <c r="L392" s="14"/>
      <c r="M392" s="14"/>
    </row>
    <row r="393" spans="2:13" ht="54" customHeight="1" x14ac:dyDescent="0.2">
      <c r="B393" s="10" t="str">
        <f t="shared" ca="1" si="6"/>
        <v>-</v>
      </c>
      <c r="C393" s="11" t="s">
        <v>761</v>
      </c>
      <c r="D393" s="12" t="s">
        <v>761</v>
      </c>
      <c r="E393" s="9"/>
      <c r="F393" s="13" t="str">
        <f>IF(E393 ="", "", VLOOKUP(E393, 'Primary Responses'!$E$7:K$392, 2, FALSE))</f>
        <v/>
      </c>
      <c r="G393" s="11" t="str">
        <f>IF(E393 ="", "", VLOOKUP(E393, 'Primary Responses'!$E$7:K$392, 3, FALSE))</f>
        <v/>
      </c>
      <c r="H393" s="11" t="str">
        <f>IF(E393 ="", "", VLOOKUP(E393, 'Primary Responses'!$E$7:K$392, 4, FALSE))</f>
        <v/>
      </c>
      <c r="I393" s="11" t="str">
        <f>IF(E393 ="", "", VLOOKUP(E393, 'Primary Responses'!$E$7:K$392, 5, FALSE))</f>
        <v/>
      </c>
      <c r="J393" s="11" t="str">
        <f>IF(E393 ="", "", VLOOKUP(E393, 'Primary Responses'!$E$7:K$392, 6, FALSE))</f>
        <v/>
      </c>
      <c r="K393" s="11" t="str">
        <f>IF(E393 ="", "", VLOOKUP(E393, 'Primary Responses'!$E$7:K$392, 7, FALSE))</f>
        <v/>
      </c>
      <c r="L393" s="14"/>
      <c r="M393" s="14"/>
    </row>
    <row r="394" spans="2:13" ht="54" customHeight="1" x14ac:dyDescent="0.2">
      <c r="B394" s="10" t="str">
        <f t="shared" ca="1" si="6"/>
        <v>-</v>
      </c>
      <c r="C394" s="11" t="s">
        <v>761</v>
      </c>
      <c r="D394" s="12" t="s">
        <v>761</v>
      </c>
      <c r="E394" s="9"/>
      <c r="F394" s="13" t="str">
        <f>IF(E394 ="", "", VLOOKUP(E394, 'Primary Responses'!$E$7:K$392, 2, FALSE))</f>
        <v/>
      </c>
      <c r="G394" s="11" t="str">
        <f>IF(E394 ="", "", VLOOKUP(E394, 'Primary Responses'!$E$7:K$392, 3, FALSE))</f>
        <v/>
      </c>
      <c r="H394" s="11" t="str">
        <f>IF(E394 ="", "", VLOOKUP(E394, 'Primary Responses'!$E$7:K$392, 4, FALSE))</f>
        <v/>
      </c>
      <c r="I394" s="11" t="str">
        <f>IF(E394 ="", "", VLOOKUP(E394, 'Primary Responses'!$E$7:K$392, 5, FALSE))</f>
        <v/>
      </c>
      <c r="J394" s="11" t="str">
        <f>IF(E394 ="", "", VLOOKUP(E394, 'Primary Responses'!$E$7:K$392, 6, FALSE))</f>
        <v/>
      </c>
      <c r="K394" s="11" t="str">
        <f>IF(E394 ="", "", VLOOKUP(E394, 'Primary Responses'!$E$7:K$392, 7, FALSE))</f>
        <v/>
      </c>
      <c r="L394" s="14"/>
      <c r="M394" s="14"/>
    </row>
    <row r="395" spans="2:13" ht="54" customHeight="1" x14ac:dyDescent="0.2">
      <c r="B395" s="10" t="str">
        <f t="shared" ca="1" si="6"/>
        <v>-</v>
      </c>
      <c r="C395" s="11" t="s">
        <v>761</v>
      </c>
      <c r="D395" s="12" t="s">
        <v>761</v>
      </c>
      <c r="E395" s="9"/>
      <c r="F395" s="13" t="str">
        <f>IF(E395 ="", "", VLOOKUP(E395, 'Primary Responses'!$E$7:K$392, 2, FALSE))</f>
        <v/>
      </c>
      <c r="G395" s="11" t="str">
        <f>IF(E395 ="", "", VLOOKUP(E395, 'Primary Responses'!$E$7:K$392, 3, FALSE))</f>
        <v/>
      </c>
      <c r="H395" s="11" t="str">
        <f>IF(E395 ="", "", VLOOKUP(E395, 'Primary Responses'!$E$7:K$392, 4, FALSE))</f>
        <v/>
      </c>
      <c r="I395" s="11" t="str">
        <f>IF(E395 ="", "", VLOOKUP(E395, 'Primary Responses'!$E$7:K$392, 5, FALSE))</f>
        <v/>
      </c>
      <c r="J395" s="11" t="str">
        <f>IF(E395 ="", "", VLOOKUP(E395, 'Primary Responses'!$E$7:K$392, 6, FALSE))</f>
        <v/>
      </c>
      <c r="K395" s="11" t="str">
        <f>IF(E395 ="", "", VLOOKUP(E395, 'Primary Responses'!$E$7:K$392, 7, FALSE))</f>
        <v/>
      </c>
      <c r="L395" s="14"/>
      <c r="M395" s="14"/>
    </row>
    <row r="396" spans="2:13" ht="54" customHeight="1" x14ac:dyDescent="0.2">
      <c r="B396" s="10" t="str">
        <f t="shared" ca="1" si="6"/>
        <v>-</v>
      </c>
      <c r="C396" s="11" t="s">
        <v>761</v>
      </c>
      <c r="D396" s="12" t="s">
        <v>761</v>
      </c>
      <c r="E396" s="9"/>
      <c r="F396" s="13" t="str">
        <f>IF(E396 ="", "", VLOOKUP(E396, 'Primary Responses'!$E$7:K$392, 2, FALSE))</f>
        <v/>
      </c>
      <c r="G396" s="11" t="str">
        <f>IF(E396 ="", "", VLOOKUP(E396, 'Primary Responses'!$E$7:K$392, 3, FALSE))</f>
        <v/>
      </c>
      <c r="H396" s="11" t="str">
        <f>IF(E396 ="", "", VLOOKUP(E396, 'Primary Responses'!$E$7:K$392, 4, FALSE))</f>
        <v/>
      </c>
      <c r="I396" s="11" t="str">
        <f>IF(E396 ="", "", VLOOKUP(E396, 'Primary Responses'!$E$7:K$392, 5, FALSE))</f>
        <v/>
      </c>
      <c r="J396" s="11" t="str">
        <f>IF(E396 ="", "", VLOOKUP(E396, 'Primary Responses'!$E$7:K$392, 6, FALSE))</f>
        <v/>
      </c>
      <c r="K396" s="11" t="str">
        <f>IF(E396 ="", "", VLOOKUP(E396, 'Primary Responses'!$E$7:K$392, 7, FALSE))</f>
        <v/>
      </c>
      <c r="L396" s="14"/>
      <c r="M396" s="14"/>
    </row>
    <row r="397" spans="2:13" ht="54" customHeight="1" x14ac:dyDescent="0.2">
      <c r="B397" s="10" t="str">
        <f t="shared" ca="1" si="6"/>
        <v>-</v>
      </c>
      <c r="C397" s="11" t="s">
        <v>761</v>
      </c>
      <c r="D397" s="12" t="s">
        <v>761</v>
      </c>
      <c r="E397" s="9"/>
      <c r="F397" s="13" t="str">
        <f>IF(E397 ="", "", VLOOKUP(E397, 'Primary Responses'!$E$7:K$392, 2, FALSE))</f>
        <v/>
      </c>
      <c r="G397" s="11" t="str">
        <f>IF(E397 ="", "", VLOOKUP(E397, 'Primary Responses'!$E$7:K$392, 3, FALSE))</f>
        <v/>
      </c>
      <c r="H397" s="11" t="str">
        <f>IF(E397 ="", "", VLOOKUP(E397, 'Primary Responses'!$E$7:K$392, 4, FALSE))</f>
        <v/>
      </c>
      <c r="I397" s="11" t="str">
        <f>IF(E397 ="", "", VLOOKUP(E397, 'Primary Responses'!$E$7:K$392, 5, FALSE))</f>
        <v/>
      </c>
      <c r="J397" s="11" t="str">
        <f>IF(E397 ="", "", VLOOKUP(E397, 'Primary Responses'!$E$7:K$392, 6, FALSE))</f>
        <v/>
      </c>
      <c r="K397" s="11" t="str">
        <f>IF(E397 ="", "", VLOOKUP(E397, 'Primary Responses'!$E$7:K$392, 7, FALSE))</f>
        <v/>
      </c>
      <c r="L397" s="14"/>
      <c r="M397" s="14"/>
    </row>
    <row r="398" spans="2:13" ht="54" customHeight="1" x14ac:dyDescent="0.2">
      <c r="B398" s="10" t="str">
        <f t="shared" ca="1" si="6"/>
        <v>-</v>
      </c>
      <c r="C398" s="11" t="s">
        <v>761</v>
      </c>
      <c r="D398" s="12" t="s">
        <v>761</v>
      </c>
      <c r="E398" s="9"/>
      <c r="F398" s="13" t="str">
        <f>IF(E398 ="", "", VLOOKUP(E398, 'Primary Responses'!$E$7:K$392, 2, FALSE))</f>
        <v/>
      </c>
      <c r="G398" s="11" t="str">
        <f>IF(E398 ="", "", VLOOKUP(E398, 'Primary Responses'!$E$7:K$392, 3, FALSE))</f>
        <v/>
      </c>
      <c r="H398" s="11" t="str">
        <f>IF(E398 ="", "", VLOOKUP(E398, 'Primary Responses'!$E$7:K$392, 4, FALSE))</f>
        <v/>
      </c>
      <c r="I398" s="11" t="str">
        <f>IF(E398 ="", "", VLOOKUP(E398, 'Primary Responses'!$E$7:K$392, 5, FALSE))</f>
        <v/>
      </c>
      <c r="J398" s="11" t="str">
        <f>IF(E398 ="", "", VLOOKUP(E398, 'Primary Responses'!$E$7:K$392, 6, FALSE))</f>
        <v/>
      </c>
      <c r="K398" s="11" t="str">
        <f>IF(E398 ="", "", VLOOKUP(E398, 'Primary Responses'!$E$7:K$392, 7, FALSE))</f>
        <v/>
      </c>
      <c r="L398" s="14"/>
      <c r="M398" s="14"/>
    </row>
    <row r="399" spans="2:13" ht="54" customHeight="1" x14ac:dyDescent="0.2">
      <c r="B399" s="10" t="str">
        <f t="shared" ca="1" si="6"/>
        <v>-</v>
      </c>
      <c r="C399" s="11" t="s">
        <v>761</v>
      </c>
      <c r="D399" s="12" t="s">
        <v>761</v>
      </c>
      <c r="E399" s="9"/>
      <c r="F399" s="13" t="str">
        <f>IF(E399 ="", "", VLOOKUP(E399, 'Primary Responses'!$E$7:K$392, 2, FALSE))</f>
        <v/>
      </c>
      <c r="G399" s="11" t="str">
        <f>IF(E399 ="", "", VLOOKUP(E399, 'Primary Responses'!$E$7:K$392, 3, FALSE))</f>
        <v/>
      </c>
      <c r="H399" s="11" t="str">
        <f>IF(E399 ="", "", VLOOKUP(E399, 'Primary Responses'!$E$7:K$392, 4, FALSE))</f>
        <v/>
      </c>
      <c r="I399" s="11" t="str">
        <f>IF(E399 ="", "", VLOOKUP(E399, 'Primary Responses'!$E$7:K$392, 5, FALSE))</f>
        <v/>
      </c>
      <c r="J399" s="11" t="str">
        <f>IF(E399 ="", "", VLOOKUP(E399, 'Primary Responses'!$E$7:K$392, 6, FALSE))</f>
        <v/>
      </c>
      <c r="K399" s="11" t="str">
        <f>IF(E399 ="", "", VLOOKUP(E399, 'Primary Responses'!$E$7:K$392, 7, FALSE))</f>
        <v/>
      </c>
      <c r="L399" s="14"/>
      <c r="M399" s="14"/>
    </row>
    <row r="400" spans="2:13" ht="54" customHeight="1" x14ac:dyDescent="0.2">
      <c r="B400" s="10" t="str">
        <f t="shared" ca="1" si="6"/>
        <v>-</v>
      </c>
      <c r="C400" s="11" t="s">
        <v>761</v>
      </c>
      <c r="D400" s="12" t="s">
        <v>761</v>
      </c>
      <c r="E400" s="9"/>
      <c r="F400" s="13" t="str">
        <f>IF(E400 ="", "", VLOOKUP(E400, 'Primary Responses'!$E$7:K$392, 2, FALSE))</f>
        <v/>
      </c>
      <c r="G400" s="11" t="str">
        <f>IF(E400 ="", "", VLOOKUP(E400, 'Primary Responses'!$E$7:K$392, 3, FALSE))</f>
        <v/>
      </c>
      <c r="H400" s="11" t="str">
        <f>IF(E400 ="", "", VLOOKUP(E400, 'Primary Responses'!$E$7:K$392, 4, FALSE))</f>
        <v/>
      </c>
      <c r="I400" s="11" t="str">
        <f>IF(E400 ="", "", VLOOKUP(E400, 'Primary Responses'!$E$7:K$392, 5, FALSE))</f>
        <v/>
      </c>
      <c r="J400" s="11" t="str">
        <f>IF(E400 ="", "", VLOOKUP(E400, 'Primary Responses'!$E$7:K$392, 6, FALSE))</f>
        <v/>
      </c>
      <c r="K400" s="11" t="str">
        <f>IF(E400 ="", "", VLOOKUP(E400, 'Primary Responses'!$E$7:K$392, 7, FALSE))</f>
        <v/>
      </c>
      <c r="L400" s="14"/>
      <c r="M400" s="14"/>
    </row>
    <row r="401" spans="2:13" ht="54" customHeight="1" x14ac:dyDescent="0.2">
      <c r="B401" s="10" t="str">
        <f t="shared" ca="1" si="6"/>
        <v>-</v>
      </c>
      <c r="C401" s="11" t="s">
        <v>761</v>
      </c>
      <c r="D401" s="12" t="s">
        <v>761</v>
      </c>
      <c r="E401" s="9"/>
      <c r="F401" s="13" t="str">
        <f>IF(E401 ="", "", VLOOKUP(E401, 'Primary Responses'!$E$7:K$392, 2, FALSE))</f>
        <v/>
      </c>
      <c r="G401" s="11" t="str">
        <f>IF(E401 ="", "", VLOOKUP(E401, 'Primary Responses'!$E$7:K$392, 3, FALSE))</f>
        <v/>
      </c>
      <c r="H401" s="11" t="str">
        <f>IF(E401 ="", "", VLOOKUP(E401, 'Primary Responses'!$E$7:K$392, 4, FALSE))</f>
        <v/>
      </c>
      <c r="I401" s="11" t="str">
        <f>IF(E401 ="", "", VLOOKUP(E401, 'Primary Responses'!$E$7:K$392, 5, FALSE))</f>
        <v/>
      </c>
      <c r="J401" s="11" t="str">
        <f>IF(E401 ="", "", VLOOKUP(E401, 'Primary Responses'!$E$7:K$392, 6, FALSE))</f>
        <v/>
      </c>
      <c r="K401" s="11" t="str">
        <f>IF(E401 ="", "", VLOOKUP(E401, 'Primary Responses'!$E$7:K$392, 7, FALSE))</f>
        <v/>
      </c>
      <c r="L401" s="14"/>
      <c r="M401" s="14"/>
    </row>
    <row r="402" spans="2:13" ht="54" customHeight="1" x14ac:dyDescent="0.2">
      <c r="B402" s="10" t="str">
        <f t="shared" ca="1" si="6"/>
        <v>-</v>
      </c>
      <c r="C402" s="11" t="s">
        <v>761</v>
      </c>
      <c r="D402" s="12" t="s">
        <v>761</v>
      </c>
      <c r="E402" s="9"/>
      <c r="F402" s="13" t="str">
        <f>IF(E402 ="", "", VLOOKUP(E402, 'Primary Responses'!$E$7:K$392, 2, FALSE))</f>
        <v/>
      </c>
      <c r="G402" s="11" t="str">
        <f>IF(E402 ="", "", VLOOKUP(E402, 'Primary Responses'!$E$7:K$392, 3, FALSE))</f>
        <v/>
      </c>
      <c r="H402" s="11" t="str">
        <f>IF(E402 ="", "", VLOOKUP(E402, 'Primary Responses'!$E$7:K$392, 4, FALSE))</f>
        <v/>
      </c>
      <c r="I402" s="11" t="str">
        <f>IF(E402 ="", "", VLOOKUP(E402, 'Primary Responses'!$E$7:K$392, 5, FALSE))</f>
        <v/>
      </c>
      <c r="J402" s="11" t="str">
        <f>IF(E402 ="", "", VLOOKUP(E402, 'Primary Responses'!$E$7:K$392, 6, FALSE))</f>
        <v/>
      </c>
      <c r="K402" s="11" t="str">
        <f>IF(E402 ="", "", VLOOKUP(E402, 'Primary Responses'!$E$7:K$392, 7, FALSE))</f>
        <v/>
      </c>
      <c r="L402" s="14"/>
      <c r="M402" s="14"/>
    </row>
    <row r="403" spans="2:13" ht="54" customHeight="1" x14ac:dyDescent="0.2">
      <c r="B403" s="10" t="str">
        <f t="shared" ca="1" si="6"/>
        <v>-</v>
      </c>
      <c r="C403" s="11" t="s">
        <v>761</v>
      </c>
      <c r="D403" s="12" t="s">
        <v>761</v>
      </c>
      <c r="E403" s="9"/>
      <c r="F403" s="13" t="str">
        <f>IF(E403 ="", "", VLOOKUP(E403, 'Primary Responses'!$E$7:K$392, 2, FALSE))</f>
        <v/>
      </c>
      <c r="G403" s="11" t="str">
        <f>IF(E403 ="", "", VLOOKUP(E403, 'Primary Responses'!$E$7:K$392, 3, FALSE))</f>
        <v/>
      </c>
      <c r="H403" s="11" t="str">
        <f>IF(E403 ="", "", VLOOKUP(E403, 'Primary Responses'!$E$7:K$392, 4, FALSE))</f>
        <v/>
      </c>
      <c r="I403" s="11" t="str">
        <f>IF(E403 ="", "", VLOOKUP(E403, 'Primary Responses'!$E$7:K$392, 5, FALSE))</f>
        <v/>
      </c>
      <c r="J403" s="11" t="str">
        <f>IF(E403 ="", "", VLOOKUP(E403, 'Primary Responses'!$E$7:K$392, 6, FALSE))</f>
        <v/>
      </c>
      <c r="K403" s="11" t="str">
        <f>IF(E403 ="", "", VLOOKUP(E403, 'Primary Responses'!$E$7:K$392, 7, FALSE))</f>
        <v/>
      </c>
      <c r="L403" s="14"/>
      <c r="M403" s="14"/>
    </row>
    <row r="404" spans="2:13" ht="54" customHeight="1" x14ac:dyDescent="0.2">
      <c r="B404" s="10" t="str">
        <f t="shared" ca="1" si="6"/>
        <v>-</v>
      </c>
      <c r="C404" s="11" t="s">
        <v>761</v>
      </c>
      <c r="D404" s="12" t="s">
        <v>761</v>
      </c>
      <c r="E404" s="9"/>
      <c r="F404" s="13" t="str">
        <f>IF(E404 ="", "", VLOOKUP(E404, 'Primary Responses'!$E$7:K$392, 2, FALSE))</f>
        <v/>
      </c>
      <c r="G404" s="11" t="str">
        <f>IF(E404 ="", "", VLOOKUP(E404, 'Primary Responses'!$E$7:K$392, 3, FALSE))</f>
        <v/>
      </c>
      <c r="H404" s="11" t="str">
        <f>IF(E404 ="", "", VLOOKUP(E404, 'Primary Responses'!$E$7:K$392, 4, FALSE))</f>
        <v/>
      </c>
      <c r="I404" s="11" t="str">
        <f>IF(E404 ="", "", VLOOKUP(E404, 'Primary Responses'!$E$7:K$392, 5, FALSE))</f>
        <v/>
      </c>
      <c r="J404" s="11" t="str">
        <f>IF(E404 ="", "", VLOOKUP(E404, 'Primary Responses'!$E$7:K$392, 6, FALSE))</f>
        <v/>
      </c>
      <c r="K404" s="11" t="str">
        <f>IF(E404 ="", "", VLOOKUP(E404, 'Primary Responses'!$E$7:K$392, 7, FALSE))</f>
        <v/>
      </c>
      <c r="L404" s="14"/>
      <c r="M404" s="14"/>
    </row>
    <row r="405" spans="2:13" ht="54" customHeight="1" x14ac:dyDescent="0.2">
      <c r="B405" s="10" t="str">
        <f t="shared" ca="1" si="6"/>
        <v>-</v>
      </c>
      <c r="C405" s="11" t="s">
        <v>761</v>
      </c>
      <c r="D405" s="12" t="s">
        <v>761</v>
      </c>
      <c r="E405" s="9"/>
      <c r="F405" s="13" t="str">
        <f>IF(E405 ="", "", VLOOKUP(E405, 'Primary Responses'!$E$7:K$392, 2, FALSE))</f>
        <v/>
      </c>
      <c r="G405" s="11" t="str">
        <f>IF(E405 ="", "", VLOOKUP(E405, 'Primary Responses'!$E$7:K$392, 3, FALSE))</f>
        <v/>
      </c>
      <c r="H405" s="11" t="str">
        <f>IF(E405 ="", "", VLOOKUP(E405, 'Primary Responses'!$E$7:K$392, 4, FALSE))</f>
        <v/>
      </c>
      <c r="I405" s="11" t="str">
        <f>IF(E405 ="", "", VLOOKUP(E405, 'Primary Responses'!$E$7:K$392, 5, FALSE))</f>
        <v/>
      </c>
      <c r="J405" s="11" t="str">
        <f>IF(E405 ="", "", VLOOKUP(E405, 'Primary Responses'!$E$7:K$392, 6, FALSE))</f>
        <v/>
      </c>
      <c r="K405" s="11" t="str">
        <f>IF(E405 ="", "", VLOOKUP(E405, 'Primary Responses'!$E$7:K$392, 7, FALSE))</f>
        <v/>
      </c>
      <c r="L405" s="14"/>
      <c r="M405" s="14"/>
    </row>
    <row r="406" spans="2:13" ht="54" customHeight="1" x14ac:dyDescent="0.2">
      <c r="B406" s="10" t="str">
        <f t="shared" ca="1" si="6"/>
        <v>-</v>
      </c>
      <c r="C406" s="11" t="s">
        <v>761</v>
      </c>
      <c r="D406" s="12" t="s">
        <v>761</v>
      </c>
      <c r="E406" s="9"/>
      <c r="F406" s="13" t="str">
        <f>IF(E406 ="", "", VLOOKUP(E406, 'Primary Responses'!$E$7:K$392, 2, FALSE))</f>
        <v/>
      </c>
      <c r="G406" s="11" t="str">
        <f>IF(E406 ="", "", VLOOKUP(E406, 'Primary Responses'!$E$7:K$392, 3, FALSE))</f>
        <v/>
      </c>
      <c r="H406" s="11" t="str">
        <f>IF(E406 ="", "", VLOOKUP(E406, 'Primary Responses'!$E$7:K$392, 4, FALSE))</f>
        <v/>
      </c>
      <c r="I406" s="11" t="str">
        <f>IF(E406 ="", "", VLOOKUP(E406, 'Primary Responses'!$E$7:K$392, 5, FALSE))</f>
        <v/>
      </c>
      <c r="J406" s="11" t="str">
        <f>IF(E406 ="", "", VLOOKUP(E406, 'Primary Responses'!$E$7:K$392, 6, FALSE))</f>
        <v/>
      </c>
      <c r="K406" s="11" t="str">
        <f>IF(E406 ="", "", VLOOKUP(E406, 'Primary Responses'!$E$7:K$392, 7, FALSE))</f>
        <v/>
      </c>
      <c r="L406" s="14"/>
      <c r="M406" s="14"/>
    </row>
    <row r="407" spans="2:13" ht="54" customHeight="1" x14ac:dyDescent="0.2">
      <c r="B407" s="10" t="str">
        <f t="shared" ca="1" si="6"/>
        <v>-</v>
      </c>
      <c r="C407" s="11" t="s">
        <v>761</v>
      </c>
      <c r="D407" s="12" t="s">
        <v>761</v>
      </c>
      <c r="E407" s="9"/>
      <c r="F407" s="13" t="str">
        <f>IF(E407 ="", "", VLOOKUP(E407, 'Primary Responses'!$E$7:K$392, 2, FALSE))</f>
        <v/>
      </c>
      <c r="G407" s="11" t="str">
        <f>IF(E407 ="", "", VLOOKUP(E407, 'Primary Responses'!$E$7:K$392, 3, FALSE))</f>
        <v/>
      </c>
      <c r="H407" s="11" t="str">
        <f>IF(E407 ="", "", VLOOKUP(E407, 'Primary Responses'!$E$7:K$392, 4, FALSE))</f>
        <v/>
      </c>
      <c r="I407" s="11" t="str">
        <f>IF(E407 ="", "", VLOOKUP(E407, 'Primary Responses'!$E$7:K$392, 5, FALSE))</f>
        <v/>
      </c>
      <c r="J407" s="11" t="str">
        <f>IF(E407 ="", "", VLOOKUP(E407, 'Primary Responses'!$E$7:K$392, 6, FALSE))</f>
        <v/>
      </c>
      <c r="K407" s="11" t="str">
        <f>IF(E407 ="", "", VLOOKUP(E407, 'Primary Responses'!$E$7:K$392, 7, FALSE))</f>
        <v/>
      </c>
      <c r="L407" s="14"/>
      <c r="M407" s="14"/>
    </row>
    <row r="408" spans="2:13" ht="54" customHeight="1" x14ac:dyDescent="0.2">
      <c r="B408" s="10" t="str">
        <f t="shared" ca="1" si="6"/>
        <v>-</v>
      </c>
      <c r="C408" s="11" t="s">
        <v>761</v>
      </c>
      <c r="D408" s="12" t="s">
        <v>761</v>
      </c>
      <c r="E408" s="9"/>
      <c r="F408" s="13" t="str">
        <f>IF(E408 ="", "", VLOOKUP(E408, 'Primary Responses'!$E$7:K$392, 2, FALSE))</f>
        <v/>
      </c>
      <c r="G408" s="11" t="str">
        <f>IF(E408 ="", "", VLOOKUP(E408, 'Primary Responses'!$E$7:K$392, 3, FALSE))</f>
        <v/>
      </c>
      <c r="H408" s="11" t="str">
        <f>IF(E408 ="", "", VLOOKUP(E408, 'Primary Responses'!$E$7:K$392, 4, FALSE))</f>
        <v/>
      </c>
      <c r="I408" s="11" t="str">
        <f>IF(E408 ="", "", VLOOKUP(E408, 'Primary Responses'!$E$7:K$392, 5, FALSE))</f>
        <v/>
      </c>
      <c r="J408" s="11" t="str">
        <f>IF(E408 ="", "", VLOOKUP(E408, 'Primary Responses'!$E$7:K$392, 6, FALSE))</f>
        <v/>
      </c>
      <c r="K408" s="11" t="str">
        <f>IF(E408 ="", "", VLOOKUP(E408, 'Primary Responses'!$E$7:K$392, 7, FALSE))</f>
        <v/>
      </c>
      <c r="L408" s="14"/>
      <c r="M408" s="14"/>
    </row>
    <row r="409" spans="2:13" ht="54" customHeight="1" x14ac:dyDescent="0.2">
      <c r="B409" s="10" t="str">
        <f t="shared" ca="1" si="6"/>
        <v>-</v>
      </c>
      <c r="C409" s="11" t="s">
        <v>761</v>
      </c>
      <c r="D409" s="12" t="s">
        <v>761</v>
      </c>
      <c r="E409" s="9"/>
      <c r="F409" s="13" t="str">
        <f>IF(E409 ="", "", VLOOKUP(E409, 'Primary Responses'!$E$7:K$392, 2, FALSE))</f>
        <v/>
      </c>
      <c r="G409" s="11" t="str">
        <f>IF(E409 ="", "", VLOOKUP(E409, 'Primary Responses'!$E$7:K$392, 3, FALSE))</f>
        <v/>
      </c>
      <c r="H409" s="11" t="str">
        <f>IF(E409 ="", "", VLOOKUP(E409, 'Primary Responses'!$E$7:K$392, 4, FALSE))</f>
        <v/>
      </c>
      <c r="I409" s="11" t="str">
        <f>IF(E409 ="", "", VLOOKUP(E409, 'Primary Responses'!$E$7:K$392, 5, FALSE))</f>
        <v/>
      </c>
      <c r="J409" s="11" t="str">
        <f>IF(E409 ="", "", VLOOKUP(E409, 'Primary Responses'!$E$7:K$392, 6, FALSE))</f>
        <v/>
      </c>
      <c r="K409" s="11" t="str">
        <f>IF(E409 ="", "", VLOOKUP(E409, 'Primary Responses'!$E$7:K$392, 7, FALSE))</f>
        <v/>
      </c>
      <c r="L409" s="14"/>
      <c r="M409" s="14"/>
    </row>
    <row r="410" spans="2:13" ht="54" customHeight="1" x14ac:dyDescent="0.2">
      <c r="B410" s="10" t="str">
        <f t="shared" ca="1" si="6"/>
        <v>-</v>
      </c>
      <c r="C410" s="11" t="s">
        <v>761</v>
      </c>
      <c r="D410" s="12" t="s">
        <v>761</v>
      </c>
      <c r="E410" s="9"/>
      <c r="F410" s="13" t="str">
        <f>IF(E410 ="", "", VLOOKUP(E410, 'Primary Responses'!$E$7:K$392, 2, FALSE))</f>
        <v/>
      </c>
      <c r="G410" s="11" t="str">
        <f>IF(E410 ="", "", VLOOKUP(E410, 'Primary Responses'!$E$7:K$392, 3, FALSE))</f>
        <v/>
      </c>
      <c r="H410" s="11" t="str">
        <f>IF(E410 ="", "", VLOOKUP(E410, 'Primary Responses'!$E$7:K$392, 4, FALSE))</f>
        <v/>
      </c>
      <c r="I410" s="11" t="str">
        <f>IF(E410 ="", "", VLOOKUP(E410, 'Primary Responses'!$E$7:K$392, 5, FALSE))</f>
        <v/>
      </c>
      <c r="J410" s="11" t="str">
        <f>IF(E410 ="", "", VLOOKUP(E410, 'Primary Responses'!$E$7:K$392, 6, FALSE))</f>
        <v/>
      </c>
      <c r="K410" s="11" t="str">
        <f>IF(E410 ="", "", VLOOKUP(E410, 'Primary Responses'!$E$7:K$392, 7, FALSE))</f>
        <v/>
      </c>
      <c r="L410" s="14"/>
      <c r="M410" s="14"/>
    </row>
    <row r="411" spans="2:13" ht="54" customHeight="1" x14ac:dyDescent="0.2">
      <c r="B411" s="10" t="str">
        <f t="shared" ca="1" si="6"/>
        <v>-</v>
      </c>
      <c r="C411" s="11" t="s">
        <v>761</v>
      </c>
      <c r="D411" s="12" t="s">
        <v>761</v>
      </c>
      <c r="E411" s="9"/>
      <c r="F411" s="13" t="str">
        <f>IF(E411 ="", "", VLOOKUP(E411, 'Primary Responses'!$E$7:K$392, 2, FALSE))</f>
        <v/>
      </c>
      <c r="G411" s="11" t="str">
        <f>IF(E411 ="", "", VLOOKUP(E411, 'Primary Responses'!$E$7:K$392, 3, FALSE))</f>
        <v/>
      </c>
      <c r="H411" s="11" t="str">
        <f>IF(E411 ="", "", VLOOKUP(E411, 'Primary Responses'!$E$7:K$392, 4, FALSE))</f>
        <v/>
      </c>
      <c r="I411" s="11" t="str">
        <f>IF(E411 ="", "", VLOOKUP(E411, 'Primary Responses'!$E$7:K$392, 5, FALSE))</f>
        <v/>
      </c>
      <c r="J411" s="11" t="str">
        <f>IF(E411 ="", "", VLOOKUP(E411, 'Primary Responses'!$E$7:K$392, 6, FALSE))</f>
        <v/>
      </c>
      <c r="K411" s="11" t="str">
        <f>IF(E411 ="", "", VLOOKUP(E411, 'Primary Responses'!$E$7:K$392, 7, FALSE))</f>
        <v/>
      </c>
      <c r="L411" s="14"/>
      <c r="M411" s="14"/>
    </row>
    <row r="412" spans="2:13" ht="54" customHeight="1" x14ac:dyDescent="0.2">
      <c r="B412" s="10" t="str">
        <f t="shared" ca="1" si="6"/>
        <v>-</v>
      </c>
      <c r="C412" s="11" t="s">
        <v>761</v>
      </c>
      <c r="D412" s="12" t="s">
        <v>761</v>
      </c>
      <c r="E412" s="9"/>
      <c r="F412" s="13" t="str">
        <f>IF(E412 ="", "", VLOOKUP(E412, 'Primary Responses'!$E$7:K$392, 2, FALSE))</f>
        <v/>
      </c>
      <c r="G412" s="11" t="str">
        <f>IF(E412 ="", "", VLOOKUP(E412, 'Primary Responses'!$E$7:K$392, 3, FALSE))</f>
        <v/>
      </c>
      <c r="H412" s="11" t="str">
        <f>IF(E412 ="", "", VLOOKUP(E412, 'Primary Responses'!$E$7:K$392, 4, FALSE))</f>
        <v/>
      </c>
      <c r="I412" s="11" t="str">
        <f>IF(E412 ="", "", VLOOKUP(E412, 'Primary Responses'!$E$7:K$392, 5, FALSE))</f>
        <v/>
      </c>
      <c r="J412" s="11" t="str">
        <f>IF(E412 ="", "", VLOOKUP(E412, 'Primary Responses'!$E$7:K$392, 6, FALSE))</f>
        <v/>
      </c>
      <c r="K412" s="11" t="str">
        <f>IF(E412 ="", "", VLOOKUP(E412, 'Primary Responses'!$E$7:K$392, 7, FALSE))</f>
        <v/>
      </c>
      <c r="L412" s="14"/>
      <c r="M412" s="14"/>
    </row>
    <row r="413" spans="2:13" ht="54" customHeight="1" x14ac:dyDescent="0.2">
      <c r="B413" s="10" t="str">
        <f t="shared" ca="1" si="6"/>
        <v>-</v>
      </c>
      <c r="C413" s="11" t="s">
        <v>761</v>
      </c>
      <c r="D413" s="12" t="s">
        <v>761</v>
      </c>
      <c r="E413" s="9"/>
      <c r="F413" s="13" t="str">
        <f>IF(E413 ="", "", VLOOKUP(E413, 'Primary Responses'!$E$7:K$392, 2, FALSE))</f>
        <v/>
      </c>
      <c r="G413" s="11" t="str">
        <f>IF(E413 ="", "", VLOOKUP(E413, 'Primary Responses'!$E$7:K$392, 3, FALSE))</f>
        <v/>
      </c>
      <c r="H413" s="11" t="str">
        <f>IF(E413 ="", "", VLOOKUP(E413, 'Primary Responses'!$E$7:K$392, 4, FALSE))</f>
        <v/>
      </c>
      <c r="I413" s="11" t="str">
        <f>IF(E413 ="", "", VLOOKUP(E413, 'Primary Responses'!$E$7:K$392, 5, FALSE))</f>
        <v/>
      </c>
      <c r="J413" s="11" t="str">
        <f>IF(E413 ="", "", VLOOKUP(E413, 'Primary Responses'!$E$7:K$392, 6, FALSE))</f>
        <v/>
      </c>
      <c r="K413" s="11" t="str">
        <f>IF(E413 ="", "", VLOOKUP(E413, 'Primary Responses'!$E$7:K$392, 7, FALSE))</f>
        <v/>
      </c>
      <c r="L413" s="14"/>
      <c r="M413" s="14"/>
    </row>
    <row r="414" spans="2:13" ht="54" customHeight="1" x14ac:dyDescent="0.2">
      <c r="B414" s="10" t="str">
        <f t="shared" ca="1" si="6"/>
        <v>-</v>
      </c>
      <c r="C414" s="11" t="s">
        <v>761</v>
      </c>
      <c r="D414" s="12" t="s">
        <v>761</v>
      </c>
      <c r="E414" s="9"/>
      <c r="F414" s="13" t="str">
        <f>IF(E414 ="", "", VLOOKUP(E414, 'Primary Responses'!$E$7:K$392, 2, FALSE))</f>
        <v/>
      </c>
      <c r="G414" s="11" t="str">
        <f>IF(E414 ="", "", VLOOKUP(E414, 'Primary Responses'!$E$7:K$392, 3, FALSE))</f>
        <v/>
      </c>
      <c r="H414" s="11" t="str">
        <f>IF(E414 ="", "", VLOOKUP(E414, 'Primary Responses'!$E$7:K$392, 4, FALSE))</f>
        <v/>
      </c>
      <c r="I414" s="11" t="str">
        <f>IF(E414 ="", "", VLOOKUP(E414, 'Primary Responses'!$E$7:K$392, 5, FALSE))</f>
        <v/>
      </c>
      <c r="J414" s="11" t="str">
        <f>IF(E414 ="", "", VLOOKUP(E414, 'Primary Responses'!$E$7:K$392, 6, FALSE))</f>
        <v/>
      </c>
      <c r="K414" s="11" t="str">
        <f>IF(E414 ="", "", VLOOKUP(E414, 'Primary Responses'!$E$7:K$392, 7, FALSE))</f>
        <v/>
      </c>
      <c r="L414" s="14"/>
      <c r="M414" s="14"/>
    </row>
    <row r="415" spans="2:13" ht="54" customHeight="1" x14ac:dyDescent="0.2">
      <c r="B415" s="10" t="str">
        <f t="shared" ca="1" si="6"/>
        <v>-</v>
      </c>
      <c r="C415" s="11" t="s">
        <v>761</v>
      </c>
      <c r="D415" s="12" t="s">
        <v>761</v>
      </c>
      <c r="E415" s="9"/>
      <c r="F415" s="13" t="str">
        <f>IF(E415 ="", "", VLOOKUP(E415, 'Primary Responses'!$E$7:K$392, 2, FALSE))</f>
        <v/>
      </c>
      <c r="G415" s="11" t="str">
        <f>IF(E415 ="", "", VLOOKUP(E415, 'Primary Responses'!$E$7:K$392, 3, FALSE))</f>
        <v/>
      </c>
      <c r="H415" s="11" t="str">
        <f>IF(E415 ="", "", VLOOKUP(E415, 'Primary Responses'!$E$7:K$392, 4, FALSE))</f>
        <v/>
      </c>
      <c r="I415" s="11" t="str">
        <f>IF(E415 ="", "", VLOOKUP(E415, 'Primary Responses'!$E$7:K$392, 5, FALSE))</f>
        <v/>
      </c>
      <c r="J415" s="11" t="str">
        <f>IF(E415 ="", "", VLOOKUP(E415, 'Primary Responses'!$E$7:K$392, 6, FALSE))</f>
        <v/>
      </c>
      <c r="K415" s="11" t="str">
        <f>IF(E415 ="", "", VLOOKUP(E415, 'Primary Responses'!$E$7:K$392, 7, FALSE))</f>
        <v/>
      </c>
      <c r="L415" s="14"/>
      <c r="M415" s="14"/>
    </row>
    <row r="416" spans="2:13" ht="54" customHeight="1" x14ac:dyDescent="0.2">
      <c r="B416" s="10" t="str">
        <f t="shared" ca="1" si="6"/>
        <v>-</v>
      </c>
      <c r="C416" s="11" t="s">
        <v>761</v>
      </c>
      <c r="D416" s="12" t="s">
        <v>761</v>
      </c>
      <c r="E416" s="9"/>
      <c r="F416" s="13" t="str">
        <f>IF(E416 ="", "", VLOOKUP(E416, 'Primary Responses'!$E$7:K$392, 2, FALSE))</f>
        <v/>
      </c>
      <c r="G416" s="11" t="str">
        <f>IF(E416 ="", "", VLOOKUP(E416, 'Primary Responses'!$E$7:K$392, 3, FALSE))</f>
        <v/>
      </c>
      <c r="H416" s="11" t="str">
        <f>IF(E416 ="", "", VLOOKUP(E416, 'Primary Responses'!$E$7:K$392, 4, FALSE))</f>
        <v/>
      </c>
      <c r="I416" s="11" t="str">
        <f>IF(E416 ="", "", VLOOKUP(E416, 'Primary Responses'!$E$7:K$392, 5, FALSE))</f>
        <v/>
      </c>
      <c r="J416" s="11" t="str">
        <f>IF(E416 ="", "", VLOOKUP(E416, 'Primary Responses'!$E$7:K$392, 6, FALSE))</f>
        <v/>
      </c>
      <c r="K416" s="11" t="str">
        <f>IF(E416 ="", "", VLOOKUP(E416, 'Primary Responses'!$E$7:K$392, 7, FALSE))</f>
        <v/>
      </c>
      <c r="L416" s="14"/>
      <c r="M416" s="14"/>
    </row>
    <row r="417" spans="2:13" ht="54" customHeight="1" x14ac:dyDescent="0.2">
      <c r="B417" s="10" t="str">
        <f t="shared" ca="1" si="6"/>
        <v>-</v>
      </c>
      <c r="C417" s="11" t="s">
        <v>761</v>
      </c>
      <c r="D417" s="12" t="s">
        <v>761</v>
      </c>
      <c r="E417" s="9"/>
      <c r="F417" s="13" t="str">
        <f>IF(E417 ="", "", VLOOKUP(E417, 'Primary Responses'!$E$7:K$392, 2, FALSE))</f>
        <v/>
      </c>
      <c r="G417" s="11" t="str">
        <f>IF(E417 ="", "", VLOOKUP(E417, 'Primary Responses'!$E$7:K$392, 3, FALSE))</f>
        <v/>
      </c>
      <c r="H417" s="11" t="str">
        <f>IF(E417 ="", "", VLOOKUP(E417, 'Primary Responses'!$E$7:K$392, 4, FALSE))</f>
        <v/>
      </c>
      <c r="I417" s="11" t="str">
        <f>IF(E417 ="", "", VLOOKUP(E417, 'Primary Responses'!$E$7:K$392, 5, FALSE))</f>
        <v/>
      </c>
      <c r="J417" s="11" t="str">
        <f>IF(E417 ="", "", VLOOKUP(E417, 'Primary Responses'!$E$7:K$392, 6, FALSE))</f>
        <v/>
      </c>
      <c r="K417" s="11" t="str">
        <f>IF(E417 ="", "", VLOOKUP(E417, 'Primary Responses'!$E$7:K$392, 7, FALSE))</f>
        <v/>
      </c>
      <c r="L417" s="14"/>
      <c r="M417" s="14"/>
    </row>
    <row r="418" spans="2:13" ht="54" customHeight="1" x14ac:dyDescent="0.2">
      <c r="B418" s="10" t="str">
        <f t="shared" ca="1" si="6"/>
        <v>-</v>
      </c>
      <c r="C418" s="11" t="s">
        <v>761</v>
      </c>
      <c r="D418" s="12" t="s">
        <v>761</v>
      </c>
      <c r="E418" s="9"/>
      <c r="F418" s="13" t="str">
        <f>IF(E418 ="", "", VLOOKUP(E418, 'Primary Responses'!$E$7:K$392, 2, FALSE))</f>
        <v/>
      </c>
      <c r="G418" s="11" t="str">
        <f>IF(E418 ="", "", VLOOKUP(E418, 'Primary Responses'!$E$7:K$392, 3, FALSE))</f>
        <v/>
      </c>
      <c r="H418" s="11" t="str">
        <f>IF(E418 ="", "", VLOOKUP(E418, 'Primary Responses'!$E$7:K$392, 4, FALSE))</f>
        <v/>
      </c>
      <c r="I418" s="11" t="str">
        <f>IF(E418 ="", "", VLOOKUP(E418, 'Primary Responses'!$E$7:K$392, 5, FALSE))</f>
        <v/>
      </c>
      <c r="J418" s="11" t="str">
        <f>IF(E418 ="", "", VLOOKUP(E418, 'Primary Responses'!$E$7:K$392, 6, FALSE))</f>
        <v/>
      </c>
      <c r="K418" s="11" t="str">
        <f>IF(E418 ="", "", VLOOKUP(E418, 'Primary Responses'!$E$7:K$392, 7, FALSE))</f>
        <v/>
      </c>
      <c r="L418" s="14"/>
      <c r="M418" s="14"/>
    </row>
    <row r="419" spans="2:13" ht="54" customHeight="1" x14ac:dyDescent="0.2">
      <c r="B419" s="10" t="str">
        <f t="shared" ca="1" si="6"/>
        <v>-</v>
      </c>
      <c r="C419" s="11" t="s">
        <v>761</v>
      </c>
      <c r="D419" s="12" t="s">
        <v>761</v>
      </c>
      <c r="E419" s="9"/>
      <c r="F419" s="13" t="str">
        <f>IF(E419 ="", "", VLOOKUP(E419, 'Primary Responses'!$E$7:K$392, 2, FALSE))</f>
        <v/>
      </c>
      <c r="G419" s="11" t="str">
        <f>IF(E419 ="", "", VLOOKUP(E419, 'Primary Responses'!$E$7:K$392, 3, FALSE))</f>
        <v/>
      </c>
      <c r="H419" s="11" t="str">
        <f>IF(E419 ="", "", VLOOKUP(E419, 'Primary Responses'!$E$7:K$392, 4, FALSE))</f>
        <v/>
      </c>
      <c r="I419" s="11" t="str">
        <f>IF(E419 ="", "", VLOOKUP(E419, 'Primary Responses'!$E$7:K$392, 5, FALSE))</f>
        <v/>
      </c>
      <c r="J419" s="11" t="str">
        <f>IF(E419 ="", "", VLOOKUP(E419, 'Primary Responses'!$E$7:K$392, 6, FALSE))</f>
        <v/>
      </c>
      <c r="K419" s="11" t="str">
        <f>IF(E419 ="", "", VLOOKUP(E419, 'Primary Responses'!$E$7:K$392, 7, FALSE))</f>
        <v/>
      </c>
      <c r="L419" s="14"/>
      <c r="M419" s="14"/>
    </row>
    <row r="420" spans="2:13" ht="54" customHeight="1" x14ac:dyDescent="0.2">
      <c r="B420" s="10" t="str">
        <f t="shared" ca="1" si="6"/>
        <v>-</v>
      </c>
      <c r="C420" s="11" t="s">
        <v>761</v>
      </c>
      <c r="D420" s="12" t="s">
        <v>761</v>
      </c>
      <c r="E420" s="9"/>
      <c r="F420" s="13" t="str">
        <f>IF(E420 ="", "", VLOOKUP(E420, 'Primary Responses'!$E$7:K$392, 2, FALSE))</f>
        <v/>
      </c>
      <c r="G420" s="11" t="str">
        <f>IF(E420 ="", "", VLOOKUP(E420, 'Primary Responses'!$E$7:K$392, 3, FALSE))</f>
        <v/>
      </c>
      <c r="H420" s="11" t="str">
        <f>IF(E420 ="", "", VLOOKUP(E420, 'Primary Responses'!$E$7:K$392, 4, FALSE))</f>
        <v/>
      </c>
      <c r="I420" s="11" t="str">
        <f>IF(E420 ="", "", VLOOKUP(E420, 'Primary Responses'!$E$7:K$392, 5, FALSE))</f>
        <v/>
      </c>
      <c r="J420" s="11" t="str">
        <f>IF(E420 ="", "", VLOOKUP(E420, 'Primary Responses'!$E$7:K$392, 6, FALSE))</f>
        <v/>
      </c>
      <c r="K420" s="11" t="str">
        <f>IF(E420 ="", "", VLOOKUP(E420, 'Primary Responses'!$E$7:K$392, 7, FALSE))</f>
        <v/>
      </c>
      <c r="L420" s="14"/>
      <c r="M420" s="14"/>
    </row>
    <row r="421" spans="2:13" ht="54" customHeight="1" x14ac:dyDescent="0.2">
      <c r="B421" s="10" t="str">
        <f t="shared" ca="1" si="6"/>
        <v>-</v>
      </c>
      <c r="C421" s="11" t="s">
        <v>761</v>
      </c>
      <c r="D421" s="12" t="s">
        <v>761</v>
      </c>
      <c r="E421" s="9"/>
      <c r="F421" s="13" t="str">
        <f>IF(E421 ="", "", VLOOKUP(E421, 'Primary Responses'!$E$7:K$392, 2, FALSE))</f>
        <v/>
      </c>
      <c r="G421" s="11" t="str">
        <f>IF(E421 ="", "", VLOOKUP(E421, 'Primary Responses'!$E$7:K$392, 3, FALSE))</f>
        <v/>
      </c>
      <c r="H421" s="11" t="str">
        <f>IF(E421 ="", "", VLOOKUP(E421, 'Primary Responses'!$E$7:K$392, 4, FALSE))</f>
        <v/>
      </c>
      <c r="I421" s="11" t="str">
        <f>IF(E421 ="", "", VLOOKUP(E421, 'Primary Responses'!$E$7:K$392, 5, FALSE))</f>
        <v/>
      </c>
      <c r="J421" s="11" t="str">
        <f>IF(E421 ="", "", VLOOKUP(E421, 'Primary Responses'!$E$7:K$392, 6, FALSE))</f>
        <v/>
      </c>
      <c r="K421" s="11" t="str">
        <f>IF(E421 ="", "", VLOOKUP(E421, 'Primary Responses'!$E$7:K$392, 7, FALSE))</f>
        <v/>
      </c>
      <c r="L421" s="14"/>
      <c r="M421" s="14"/>
    </row>
    <row r="422" spans="2:13" ht="54" customHeight="1" x14ac:dyDescent="0.2">
      <c r="B422" s="10" t="str">
        <f t="shared" ca="1" si="6"/>
        <v>-</v>
      </c>
      <c r="C422" s="11" t="s">
        <v>761</v>
      </c>
      <c r="D422" s="12" t="s">
        <v>761</v>
      </c>
      <c r="E422" s="9"/>
      <c r="F422" s="13" t="str">
        <f>IF(E422 ="", "", VLOOKUP(E422, 'Primary Responses'!$E$7:K$392, 2, FALSE))</f>
        <v/>
      </c>
      <c r="G422" s="11" t="str">
        <f>IF(E422 ="", "", VLOOKUP(E422, 'Primary Responses'!$E$7:K$392, 3, FALSE))</f>
        <v/>
      </c>
      <c r="H422" s="11" t="str">
        <f>IF(E422 ="", "", VLOOKUP(E422, 'Primary Responses'!$E$7:K$392, 4, FALSE))</f>
        <v/>
      </c>
      <c r="I422" s="11" t="str">
        <f>IF(E422 ="", "", VLOOKUP(E422, 'Primary Responses'!$E$7:K$392, 5, FALSE))</f>
        <v/>
      </c>
      <c r="J422" s="11" t="str">
        <f>IF(E422 ="", "", VLOOKUP(E422, 'Primary Responses'!$E$7:K$392, 6, FALSE))</f>
        <v/>
      </c>
      <c r="K422" s="11" t="str">
        <f>IF(E422 ="", "", VLOOKUP(E422, 'Primary Responses'!$E$7:K$392, 7, FALSE))</f>
        <v/>
      </c>
      <c r="L422" s="14"/>
      <c r="M422" s="14"/>
    </row>
    <row r="423" spans="2:13" ht="54" customHeight="1" x14ac:dyDescent="0.2">
      <c r="B423" s="10" t="str">
        <f t="shared" ca="1" si="6"/>
        <v>-</v>
      </c>
      <c r="C423" s="11" t="s">
        <v>761</v>
      </c>
      <c r="D423" s="12" t="s">
        <v>761</v>
      </c>
      <c r="E423" s="9"/>
      <c r="F423" s="13" t="str">
        <f>IF(E423 ="", "", VLOOKUP(E423, 'Primary Responses'!$E$7:K$392, 2, FALSE))</f>
        <v/>
      </c>
      <c r="G423" s="11" t="str">
        <f>IF(E423 ="", "", VLOOKUP(E423, 'Primary Responses'!$E$7:K$392, 3, FALSE))</f>
        <v/>
      </c>
      <c r="H423" s="11" t="str">
        <f>IF(E423 ="", "", VLOOKUP(E423, 'Primary Responses'!$E$7:K$392, 4, FALSE))</f>
        <v/>
      </c>
      <c r="I423" s="11" t="str">
        <f>IF(E423 ="", "", VLOOKUP(E423, 'Primary Responses'!$E$7:K$392, 5, FALSE))</f>
        <v/>
      </c>
      <c r="J423" s="11" t="str">
        <f>IF(E423 ="", "", VLOOKUP(E423, 'Primary Responses'!$E$7:K$392, 6, FALSE))</f>
        <v/>
      </c>
      <c r="K423" s="11" t="str">
        <f>IF(E423 ="", "", VLOOKUP(E423, 'Primary Responses'!$E$7:K$392, 7, FALSE))</f>
        <v/>
      </c>
      <c r="L423" s="14"/>
      <c r="M423" s="14"/>
    </row>
    <row r="424" spans="2:13" ht="54" customHeight="1" x14ac:dyDescent="0.2">
      <c r="B424" s="10" t="str">
        <f t="shared" ca="1" si="6"/>
        <v>-</v>
      </c>
      <c r="C424" s="11" t="s">
        <v>761</v>
      </c>
      <c r="D424" s="12" t="s">
        <v>761</v>
      </c>
      <c r="E424" s="9"/>
      <c r="F424" s="13" t="str">
        <f>IF(E424 ="", "", VLOOKUP(E424, 'Primary Responses'!$E$7:K$392, 2, FALSE))</f>
        <v/>
      </c>
      <c r="G424" s="11" t="str">
        <f>IF(E424 ="", "", VLOOKUP(E424, 'Primary Responses'!$E$7:K$392, 3, FALSE))</f>
        <v/>
      </c>
      <c r="H424" s="11" t="str">
        <f>IF(E424 ="", "", VLOOKUP(E424, 'Primary Responses'!$E$7:K$392, 4, FALSE))</f>
        <v/>
      </c>
      <c r="I424" s="11" t="str">
        <f>IF(E424 ="", "", VLOOKUP(E424, 'Primary Responses'!$E$7:K$392, 5, FALSE))</f>
        <v/>
      </c>
      <c r="J424" s="11" t="str">
        <f>IF(E424 ="", "", VLOOKUP(E424, 'Primary Responses'!$E$7:K$392, 6, FALSE))</f>
        <v/>
      </c>
      <c r="K424" s="11" t="str">
        <f>IF(E424 ="", "", VLOOKUP(E424, 'Primary Responses'!$E$7:K$392, 7, FALSE))</f>
        <v/>
      </c>
      <c r="L424" s="14"/>
      <c r="M424" s="14"/>
    </row>
    <row r="425" spans="2:13" ht="54" customHeight="1" x14ac:dyDescent="0.2">
      <c r="B425" s="10" t="str">
        <f t="shared" ca="1" si="6"/>
        <v>-</v>
      </c>
      <c r="C425" s="11" t="s">
        <v>761</v>
      </c>
      <c r="D425" s="12" t="s">
        <v>761</v>
      </c>
      <c r="E425" s="9"/>
      <c r="F425" s="13" t="str">
        <f>IF(E425 ="", "", VLOOKUP(E425, 'Primary Responses'!$E$7:K$392, 2, FALSE))</f>
        <v/>
      </c>
      <c r="G425" s="11" t="str">
        <f>IF(E425 ="", "", VLOOKUP(E425, 'Primary Responses'!$E$7:K$392, 3, FALSE))</f>
        <v/>
      </c>
      <c r="H425" s="11" t="str">
        <f>IF(E425 ="", "", VLOOKUP(E425, 'Primary Responses'!$E$7:K$392, 4, FALSE))</f>
        <v/>
      </c>
      <c r="I425" s="11" t="str">
        <f>IF(E425 ="", "", VLOOKUP(E425, 'Primary Responses'!$E$7:K$392, 5, FALSE))</f>
        <v/>
      </c>
      <c r="J425" s="11" t="str">
        <f>IF(E425 ="", "", VLOOKUP(E425, 'Primary Responses'!$E$7:K$392, 6, FALSE))</f>
        <v/>
      </c>
      <c r="K425" s="11" t="str">
        <f>IF(E425 ="", "", VLOOKUP(E425, 'Primary Responses'!$E$7:K$392, 7, FALSE))</f>
        <v/>
      </c>
      <c r="L425" s="14"/>
      <c r="M425" s="14"/>
    </row>
    <row r="426" spans="2:13" ht="54" customHeight="1" x14ac:dyDescent="0.2">
      <c r="B426" s="10" t="str">
        <f t="shared" ca="1" si="6"/>
        <v>-</v>
      </c>
      <c r="C426" s="11" t="s">
        <v>761</v>
      </c>
      <c r="D426" s="12" t="s">
        <v>761</v>
      </c>
      <c r="E426" s="9"/>
      <c r="F426" s="13" t="str">
        <f>IF(E426 ="", "", VLOOKUP(E426, 'Primary Responses'!$E$7:K$392, 2, FALSE))</f>
        <v/>
      </c>
      <c r="G426" s="11" t="str">
        <f>IF(E426 ="", "", VLOOKUP(E426, 'Primary Responses'!$E$7:K$392, 3, FALSE))</f>
        <v/>
      </c>
      <c r="H426" s="11" t="str">
        <f>IF(E426 ="", "", VLOOKUP(E426, 'Primary Responses'!$E$7:K$392, 4, FALSE))</f>
        <v/>
      </c>
      <c r="I426" s="11" t="str">
        <f>IF(E426 ="", "", VLOOKUP(E426, 'Primary Responses'!$E$7:K$392, 5, FALSE))</f>
        <v/>
      </c>
      <c r="J426" s="11" t="str">
        <f>IF(E426 ="", "", VLOOKUP(E426, 'Primary Responses'!$E$7:K$392, 6, FALSE))</f>
        <v/>
      </c>
      <c r="K426" s="11" t="str">
        <f>IF(E426 ="", "", VLOOKUP(E426, 'Primary Responses'!$E$7:K$392, 7, FALSE))</f>
        <v/>
      </c>
      <c r="L426" s="14"/>
      <c r="M426" s="14"/>
    </row>
    <row r="427" spans="2:13" ht="54" customHeight="1" x14ac:dyDescent="0.2">
      <c r="B427" s="10" t="str">
        <f t="shared" ca="1" si="6"/>
        <v>-</v>
      </c>
      <c r="C427" s="11" t="s">
        <v>761</v>
      </c>
      <c r="D427" s="12" t="s">
        <v>761</v>
      </c>
      <c r="E427" s="9"/>
      <c r="F427" s="13" t="str">
        <f>IF(E427 ="", "", VLOOKUP(E427, 'Primary Responses'!$E$7:K$392, 2, FALSE))</f>
        <v/>
      </c>
      <c r="G427" s="11" t="str">
        <f>IF(E427 ="", "", VLOOKUP(E427, 'Primary Responses'!$E$7:K$392, 3, FALSE))</f>
        <v/>
      </c>
      <c r="H427" s="11" t="str">
        <f>IF(E427 ="", "", VLOOKUP(E427, 'Primary Responses'!$E$7:K$392, 4, FALSE))</f>
        <v/>
      </c>
      <c r="I427" s="11" t="str">
        <f>IF(E427 ="", "", VLOOKUP(E427, 'Primary Responses'!$E$7:K$392, 5, FALSE))</f>
        <v/>
      </c>
      <c r="J427" s="11" t="str">
        <f>IF(E427 ="", "", VLOOKUP(E427, 'Primary Responses'!$E$7:K$392, 6, FALSE))</f>
        <v/>
      </c>
      <c r="K427" s="11" t="str">
        <f>IF(E427 ="", "", VLOOKUP(E427, 'Primary Responses'!$E$7:K$392, 7, FALSE))</f>
        <v/>
      </c>
      <c r="L427" s="14"/>
      <c r="M427" s="14"/>
    </row>
    <row r="428" spans="2:13" ht="54" customHeight="1" x14ac:dyDescent="0.2">
      <c r="B428" s="10" t="str">
        <f t="shared" ca="1" si="6"/>
        <v>-</v>
      </c>
      <c r="C428" s="11" t="s">
        <v>761</v>
      </c>
      <c r="D428" s="12" t="s">
        <v>761</v>
      </c>
      <c r="E428" s="9"/>
      <c r="F428" s="13" t="str">
        <f>IF(E428 ="", "", VLOOKUP(E428, 'Primary Responses'!$E$7:K$392, 2, FALSE))</f>
        <v/>
      </c>
      <c r="G428" s="11" t="str">
        <f>IF(E428 ="", "", VLOOKUP(E428, 'Primary Responses'!$E$7:K$392, 3, FALSE))</f>
        <v/>
      </c>
      <c r="H428" s="11" t="str">
        <f>IF(E428 ="", "", VLOOKUP(E428, 'Primary Responses'!$E$7:K$392, 4, FALSE))</f>
        <v/>
      </c>
      <c r="I428" s="11" t="str">
        <f>IF(E428 ="", "", VLOOKUP(E428, 'Primary Responses'!$E$7:K$392, 5, FALSE))</f>
        <v/>
      </c>
      <c r="J428" s="11" t="str">
        <f>IF(E428 ="", "", VLOOKUP(E428, 'Primary Responses'!$E$7:K$392, 6, FALSE))</f>
        <v/>
      </c>
      <c r="K428" s="11" t="str">
        <f>IF(E428 ="", "", VLOOKUP(E428, 'Primary Responses'!$E$7:K$392, 7, FALSE))</f>
        <v/>
      </c>
      <c r="L428" s="14"/>
      <c r="M428" s="14"/>
    </row>
    <row r="429" spans="2:13" ht="54" customHeight="1" x14ac:dyDescent="0.2">
      <c r="B429" s="10" t="str">
        <f t="shared" ca="1" si="6"/>
        <v>-</v>
      </c>
      <c r="C429" s="11" t="s">
        <v>761</v>
      </c>
      <c r="D429" s="12" t="s">
        <v>761</v>
      </c>
      <c r="E429" s="9"/>
      <c r="F429" s="13" t="str">
        <f>IF(E429 ="", "", VLOOKUP(E429, 'Primary Responses'!$E$7:K$392, 2, FALSE))</f>
        <v/>
      </c>
      <c r="G429" s="11" t="str">
        <f>IF(E429 ="", "", VLOOKUP(E429, 'Primary Responses'!$E$7:K$392, 3, FALSE))</f>
        <v/>
      </c>
      <c r="H429" s="11" t="str">
        <f>IF(E429 ="", "", VLOOKUP(E429, 'Primary Responses'!$E$7:K$392, 4, FALSE))</f>
        <v/>
      </c>
      <c r="I429" s="11" t="str">
        <f>IF(E429 ="", "", VLOOKUP(E429, 'Primary Responses'!$E$7:K$392, 5, FALSE))</f>
        <v/>
      </c>
      <c r="J429" s="11" t="str">
        <f>IF(E429 ="", "", VLOOKUP(E429, 'Primary Responses'!$E$7:K$392, 6, FALSE))</f>
        <v/>
      </c>
      <c r="K429" s="11" t="str">
        <f>IF(E429 ="", "", VLOOKUP(E429, 'Primary Responses'!$E$7:K$392, 7, FALSE))</f>
        <v/>
      </c>
      <c r="L429" s="14"/>
      <c r="M429" s="14"/>
    </row>
    <row r="430" spans="2:13" ht="54" customHeight="1" x14ac:dyDescent="0.2">
      <c r="B430" s="10" t="str">
        <f t="shared" ca="1" si="6"/>
        <v>-</v>
      </c>
      <c r="C430" s="11" t="s">
        <v>761</v>
      </c>
      <c r="D430" s="12" t="s">
        <v>761</v>
      </c>
      <c r="E430" s="9"/>
      <c r="F430" s="13" t="str">
        <f>IF(E430 ="", "", VLOOKUP(E430, 'Primary Responses'!$E$7:K$392, 2, FALSE))</f>
        <v/>
      </c>
      <c r="G430" s="11" t="str">
        <f>IF(E430 ="", "", VLOOKUP(E430, 'Primary Responses'!$E$7:K$392, 3, FALSE))</f>
        <v/>
      </c>
      <c r="H430" s="11" t="str">
        <f>IF(E430 ="", "", VLOOKUP(E430, 'Primary Responses'!$E$7:K$392, 4, FALSE))</f>
        <v/>
      </c>
      <c r="I430" s="11" t="str">
        <f>IF(E430 ="", "", VLOOKUP(E430, 'Primary Responses'!$E$7:K$392, 5, FALSE))</f>
        <v/>
      </c>
      <c r="J430" s="11" t="str">
        <f>IF(E430 ="", "", VLOOKUP(E430, 'Primary Responses'!$E$7:K$392, 6, FALSE))</f>
        <v/>
      </c>
      <c r="K430" s="11" t="str">
        <f>IF(E430 ="", "", VLOOKUP(E430, 'Primary Responses'!$E$7:K$392, 7, FALSE))</f>
        <v/>
      </c>
      <c r="L430" s="14"/>
      <c r="M430" s="14"/>
    </row>
    <row r="431" spans="2:13" ht="54" customHeight="1" x14ac:dyDescent="0.2">
      <c r="B431" s="10" t="str">
        <f t="shared" ca="1" si="6"/>
        <v>-</v>
      </c>
      <c r="C431" s="11" t="s">
        <v>761</v>
      </c>
      <c r="D431" s="12" t="s">
        <v>761</v>
      </c>
      <c r="E431" s="9"/>
      <c r="F431" s="13" t="str">
        <f>IF(E431 ="", "", VLOOKUP(E431, 'Primary Responses'!$E$7:K$392, 2, FALSE))</f>
        <v/>
      </c>
      <c r="G431" s="11" t="str">
        <f>IF(E431 ="", "", VLOOKUP(E431, 'Primary Responses'!$E$7:K$392, 3, FALSE))</f>
        <v/>
      </c>
      <c r="H431" s="11" t="str">
        <f>IF(E431 ="", "", VLOOKUP(E431, 'Primary Responses'!$E$7:K$392, 4, FALSE))</f>
        <v/>
      </c>
      <c r="I431" s="11" t="str">
        <f>IF(E431 ="", "", VLOOKUP(E431, 'Primary Responses'!$E$7:K$392, 5, FALSE))</f>
        <v/>
      </c>
      <c r="J431" s="11" t="str">
        <f>IF(E431 ="", "", VLOOKUP(E431, 'Primary Responses'!$E$7:K$392, 6, FALSE))</f>
        <v/>
      </c>
      <c r="K431" s="11" t="str">
        <f>IF(E431 ="", "", VLOOKUP(E431, 'Primary Responses'!$E$7:K$392, 7, FALSE))</f>
        <v/>
      </c>
      <c r="L431" s="14"/>
      <c r="M431" s="14"/>
    </row>
    <row r="432" spans="2:13" ht="54" customHeight="1" x14ac:dyDescent="0.2">
      <c r="B432" s="10" t="str">
        <f t="shared" ca="1" si="6"/>
        <v>-</v>
      </c>
      <c r="C432" s="11" t="s">
        <v>761</v>
      </c>
      <c r="D432" s="12" t="s">
        <v>761</v>
      </c>
      <c r="E432" s="9"/>
      <c r="F432" s="13" t="str">
        <f>IF(E432 ="", "", VLOOKUP(E432, 'Primary Responses'!$E$7:K$392, 2, FALSE))</f>
        <v/>
      </c>
      <c r="G432" s="11" t="str">
        <f>IF(E432 ="", "", VLOOKUP(E432, 'Primary Responses'!$E$7:K$392, 3, FALSE))</f>
        <v/>
      </c>
      <c r="H432" s="11" t="str">
        <f>IF(E432 ="", "", VLOOKUP(E432, 'Primary Responses'!$E$7:K$392, 4, FALSE))</f>
        <v/>
      </c>
      <c r="I432" s="11" t="str">
        <f>IF(E432 ="", "", VLOOKUP(E432, 'Primary Responses'!$E$7:K$392, 5, FALSE))</f>
        <v/>
      </c>
      <c r="J432" s="11" t="str">
        <f>IF(E432 ="", "", VLOOKUP(E432, 'Primary Responses'!$E$7:K$392, 6, FALSE))</f>
        <v/>
      </c>
      <c r="K432" s="11" t="str">
        <f>IF(E432 ="", "", VLOOKUP(E432, 'Primary Responses'!$E$7:K$392, 7, FALSE))</f>
        <v/>
      </c>
      <c r="L432" s="14"/>
      <c r="M432" s="14"/>
    </row>
    <row r="433" spans="2:13" ht="54" customHeight="1" x14ac:dyDescent="0.2">
      <c r="B433" s="10" t="str">
        <f t="shared" ca="1" si="6"/>
        <v>-</v>
      </c>
      <c r="C433" s="11" t="s">
        <v>761</v>
      </c>
      <c r="D433" s="12" t="s">
        <v>761</v>
      </c>
      <c r="E433" s="9"/>
      <c r="F433" s="13" t="str">
        <f>IF(E433 ="", "", VLOOKUP(E433, 'Primary Responses'!$E$7:K$392, 2, FALSE))</f>
        <v/>
      </c>
      <c r="G433" s="11" t="str">
        <f>IF(E433 ="", "", VLOOKUP(E433, 'Primary Responses'!$E$7:K$392, 3, FALSE))</f>
        <v/>
      </c>
      <c r="H433" s="11" t="str">
        <f>IF(E433 ="", "", VLOOKUP(E433, 'Primary Responses'!$E$7:K$392, 4, FALSE))</f>
        <v/>
      </c>
      <c r="I433" s="11" t="str">
        <f>IF(E433 ="", "", VLOOKUP(E433, 'Primary Responses'!$E$7:K$392, 5, FALSE))</f>
        <v/>
      </c>
      <c r="J433" s="11" t="str">
        <f>IF(E433 ="", "", VLOOKUP(E433, 'Primary Responses'!$E$7:K$392, 6, FALSE))</f>
        <v/>
      </c>
      <c r="K433" s="11" t="str">
        <f>IF(E433 ="", "", VLOOKUP(E433, 'Primary Responses'!$E$7:K$392, 7, FALSE))</f>
        <v/>
      </c>
      <c r="L433" s="14"/>
      <c r="M433" s="14"/>
    </row>
    <row r="434" spans="2:13" ht="54" customHeight="1" x14ac:dyDescent="0.2">
      <c r="B434" s="10" t="str">
        <f t="shared" ca="1" si="6"/>
        <v>-</v>
      </c>
      <c r="C434" s="11" t="s">
        <v>761</v>
      </c>
      <c r="D434" s="12" t="s">
        <v>761</v>
      </c>
      <c r="E434" s="9"/>
      <c r="F434" s="13" t="str">
        <f>IF(E434 ="", "", VLOOKUP(E434, 'Primary Responses'!$E$7:K$392, 2, FALSE))</f>
        <v/>
      </c>
      <c r="G434" s="11" t="str">
        <f>IF(E434 ="", "", VLOOKUP(E434, 'Primary Responses'!$E$7:K$392, 3, FALSE))</f>
        <v/>
      </c>
      <c r="H434" s="11" t="str">
        <f>IF(E434 ="", "", VLOOKUP(E434, 'Primary Responses'!$E$7:K$392, 4, FALSE))</f>
        <v/>
      </c>
      <c r="I434" s="11" t="str">
        <f>IF(E434 ="", "", VLOOKUP(E434, 'Primary Responses'!$E$7:K$392, 5, FALSE))</f>
        <v/>
      </c>
      <c r="J434" s="11" t="str">
        <f>IF(E434 ="", "", VLOOKUP(E434, 'Primary Responses'!$E$7:K$392, 6, FALSE))</f>
        <v/>
      </c>
      <c r="K434" s="11" t="str">
        <f>IF(E434 ="", "", VLOOKUP(E434, 'Primary Responses'!$E$7:K$392, 7, FALSE))</f>
        <v/>
      </c>
      <c r="L434" s="14"/>
      <c r="M434" s="14"/>
    </row>
    <row r="435" spans="2:13" ht="54" customHeight="1" x14ac:dyDescent="0.2">
      <c r="B435" s="10" t="str">
        <f t="shared" ca="1" si="6"/>
        <v>-</v>
      </c>
      <c r="C435" s="11" t="s">
        <v>761</v>
      </c>
      <c r="D435" s="12" t="s">
        <v>761</v>
      </c>
      <c r="E435" s="9"/>
      <c r="F435" s="13" t="str">
        <f>IF(E435 ="", "", VLOOKUP(E435, 'Primary Responses'!$E$7:K$392, 2, FALSE))</f>
        <v/>
      </c>
      <c r="G435" s="11" t="str">
        <f>IF(E435 ="", "", VLOOKUP(E435, 'Primary Responses'!$E$7:K$392, 3, FALSE))</f>
        <v/>
      </c>
      <c r="H435" s="11" t="str">
        <f>IF(E435 ="", "", VLOOKUP(E435, 'Primary Responses'!$E$7:K$392, 4, FALSE))</f>
        <v/>
      </c>
      <c r="I435" s="11" t="str">
        <f>IF(E435 ="", "", VLOOKUP(E435, 'Primary Responses'!$E$7:K$392, 5, FALSE))</f>
        <v/>
      </c>
      <c r="J435" s="11" t="str">
        <f>IF(E435 ="", "", VLOOKUP(E435, 'Primary Responses'!$E$7:K$392, 6, FALSE))</f>
        <v/>
      </c>
      <c r="K435" s="11" t="str">
        <f>IF(E435 ="", "", VLOOKUP(E435, 'Primary Responses'!$E$7:K$392, 7, FALSE))</f>
        <v/>
      </c>
      <c r="L435" s="14"/>
      <c r="M435" s="14"/>
    </row>
    <row r="436" spans="2:13" ht="54" customHeight="1" x14ac:dyDescent="0.2">
      <c r="B436" s="10" t="str">
        <f t="shared" ca="1" si="6"/>
        <v>-</v>
      </c>
      <c r="C436" s="11" t="s">
        <v>761</v>
      </c>
      <c r="D436" s="12" t="s">
        <v>761</v>
      </c>
      <c r="E436" s="9"/>
      <c r="F436" s="13" t="str">
        <f>IF(E436 ="", "", VLOOKUP(E436, 'Primary Responses'!$E$7:K$392, 2, FALSE))</f>
        <v/>
      </c>
      <c r="G436" s="11" t="str">
        <f>IF(E436 ="", "", VLOOKUP(E436, 'Primary Responses'!$E$7:K$392, 3, FALSE))</f>
        <v/>
      </c>
      <c r="H436" s="11" t="str">
        <f>IF(E436 ="", "", VLOOKUP(E436, 'Primary Responses'!$E$7:K$392, 4, FALSE))</f>
        <v/>
      </c>
      <c r="I436" s="11" t="str">
        <f>IF(E436 ="", "", VLOOKUP(E436, 'Primary Responses'!$E$7:K$392, 5, FALSE))</f>
        <v/>
      </c>
      <c r="J436" s="11" t="str">
        <f>IF(E436 ="", "", VLOOKUP(E436, 'Primary Responses'!$E$7:K$392, 6, FALSE))</f>
        <v/>
      </c>
      <c r="K436" s="11" t="str">
        <f>IF(E436 ="", "", VLOOKUP(E436, 'Primary Responses'!$E$7:K$392, 7, FALSE))</f>
        <v/>
      </c>
      <c r="L436" s="14"/>
      <c r="M436" s="14"/>
    </row>
    <row r="437" spans="2:13" ht="54" customHeight="1" x14ac:dyDescent="0.2">
      <c r="B437" s="10" t="str">
        <f t="shared" ca="1" si="6"/>
        <v>-</v>
      </c>
      <c r="C437" s="11" t="s">
        <v>761</v>
      </c>
      <c r="D437" s="12" t="s">
        <v>761</v>
      </c>
      <c r="E437" s="9"/>
      <c r="F437" s="13" t="str">
        <f>IF(E437 ="", "", VLOOKUP(E437, 'Primary Responses'!$E$7:K$392, 2, FALSE))</f>
        <v/>
      </c>
      <c r="G437" s="11" t="str">
        <f>IF(E437 ="", "", VLOOKUP(E437, 'Primary Responses'!$E$7:K$392, 3, FALSE))</f>
        <v/>
      </c>
      <c r="H437" s="11" t="str">
        <f>IF(E437 ="", "", VLOOKUP(E437, 'Primary Responses'!$E$7:K$392, 4, FALSE))</f>
        <v/>
      </c>
      <c r="I437" s="11" t="str">
        <f>IF(E437 ="", "", VLOOKUP(E437, 'Primary Responses'!$E$7:K$392, 5, FALSE))</f>
        <v/>
      </c>
      <c r="J437" s="11" t="str">
        <f>IF(E437 ="", "", VLOOKUP(E437, 'Primary Responses'!$E$7:K$392, 6, FALSE))</f>
        <v/>
      </c>
      <c r="K437" s="11" t="str">
        <f>IF(E437 ="", "", VLOOKUP(E437, 'Primary Responses'!$E$7:K$392, 7, FALSE))</f>
        <v/>
      </c>
      <c r="L437" s="14"/>
      <c r="M437" s="14"/>
    </row>
    <row r="438" spans="2:13" ht="54" customHeight="1" x14ac:dyDescent="0.2">
      <c r="B438" s="10" t="str">
        <f t="shared" ca="1" si="6"/>
        <v>-</v>
      </c>
      <c r="C438" s="11" t="s">
        <v>761</v>
      </c>
      <c r="D438" s="12" t="s">
        <v>761</v>
      </c>
      <c r="E438" s="9"/>
      <c r="F438" s="13" t="str">
        <f>IF(E438 ="", "", VLOOKUP(E438, 'Primary Responses'!$E$7:K$392, 2, FALSE))</f>
        <v/>
      </c>
      <c r="G438" s="11" t="str">
        <f>IF(E438 ="", "", VLOOKUP(E438, 'Primary Responses'!$E$7:K$392, 3, FALSE))</f>
        <v/>
      </c>
      <c r="H438" s="11" t="str">
        <f>IF(E438 ="", "", VLOOKUP(E438, 'Primary Responses'!$E$7:K$392, 4, FALSE))</f>
        <v/>
      </c>
      <c r="I438" s="11" t="str">
        <f>IF(E438 ="", "", VLOOKUP(E438, 'Primary Responses'!$E$7:K$392, 5, FALSE))</f>
        <v/>
      </c>
      <c r="J438" s="11" t="str">
        <f>IF(E438 ="", "", VLOOKUP(E438, 'Primary Responses'!$E$7:K$392, 6, FALSE))</f>
        <v/>
      </c>
      <c r="K438" s="11" t="str">
        <f>IF(E438 ="", "", VLOOKUP(E438, 'Primary Responses'!$E$7:K$392, 7, FALSE))</f>
        <v/>
      </c>
      <c r="L438" s="14"/>
      <c r="M438" s="14"/>
    </row>
    <row r="439" spans="2:13" ht="54" customHeight="1" x14ac:dyDescent="0.2">
      <c r="B439" s="10" t="str">
        <f t="shared" ca="1" si="6"/>
        <v>-</v>
      </c>
      <c r="C439" s="11" t="s">
        <v>761</v>
      </c>
      <c r="D439" s="12" t="s">
        <v>761</v>
      </c>
      <c r="E439" s="9"/>
      <c r="F439" s="13" t="str">
        <f>IF(E439 ="", "", VLOOKUP(E439, 'Primary Responses'!$E$7:K$392, 2, FALSE))</f>
        <v/>
      </c>
      <c r="G439" s="11" t="str">
        <f>IF(E439 ="", "", VLOOKUP(E439, 'Primary Responses'!$E$7:K$392, 3, FALSE))</f>
        <v/>
      </c>
      <c r="H439" s="11" t="str">
        <f>IF(E439 ="", "", VLOOKUP(E439, 'Primary Responses'!$E$7:K$392, 4, FALSE))</f>
        <v/>
      </c>
      <c r="I439" s="11" t="str">
        <f>IF(E439 ="", "", VLOOKUP(E439, 'Primary Responses'!$E$7:K$392, 5, FALSE))</f>
        <v/>
      </c>
      <c r="J439" s="11" t="str">
        <f>IF(E439 ="", "", VLOOKUP(E439, 'Primary Responses'!$E$7:K$392, 6, FALSE))</f>
        <v/>
      </c>
      <c r="K439" s="11" t="str">
        <f>IF(E439 ="", "", VLOOKUP(E439, 'Primary Responses'!$E$7:K$392, 7, FALSE))</f>
        <v/>
      </c>
      <c r="L439" s="14"/>
      <c r="M439" s="14"/>
    </row>
    <row r="440" spans="2:13" ht="54" customHeight="1" x14ac:dyDescent="0.2">
      <c r="B440" s="10" t="str">
        <f t="shared" ca="1" si="6"/>
        <v>-</v>
      </c>
      <c r="C440" s="11" t="s">
        <v>761</v>
      </c>
      <c r="D440" s="12" t="s">
        <v>761</v>
      </c>
      <c r="E440" s="9"/>
      <c r="F440" s="13" t="str">
        <f>IF(E440 ="", "", VLOOKUP(E440, 'Primary Responses'!$E$7:K$392, 2, FALSE))</f>
        <v/>
      </c>
      <c r="G440" s="11" t="str">
        <f>IF(E440 ="", "", VLOOKUP(E440, 'Primary Responses'!$E$7:K$392, 3, FALSE))</f>
        <v/>
      </c>
      <c r="H440" s="11" t="str">
        <f>IF(E440 ="", "", VLOOKUP(E440, 'Primary Responses'!$E$7:K$392, 4, FALSE))</f>
        <v/>
      </c>
      <c r="I440" s="11" t="str">
        <f>IF(E440 ="", "", VLOOKUP(E440, 'Primary Responses'!$E$7:K$392, 5, FALSE))</f>
        <v/>
      </c>
      <c r="J440" s="11" t="str">
        <f>IF(E440 ="", "", VLOOKUP(E440, 'Primary Responses'!$E$7:K$392, 6, FALSE))</f>
        <v/>
      </c>
      <c r="K440" s="11" t="str">
        <f>IF(E440 ="", "", VLOOKUP(E440, 'Primary Responses'!$E$7:K$392, 7, FALSE))</f>
        <v/>
      </c>
      <c r="L440" s="14"/>
      <c r="M440" s="14"/>
    </row>
    <row r="441" spans="2:13" ht="54" customHeight="1" x14ac:dyDescent="0.2">
      <c r="B441" s="10" t="str">
        <f t="shared" ca="1" si="6"/>
        <v>-</v>
      </c>
      <c r="C441" s="11" t="s">
        <v>761</v>
      </c>
      <c r="D441" s="12" t="s">
        <v>761</v>
      </c>
      <c r="E441" s="9"/>
      <c r="F441" s="13" t="str">
        <f>IF(E441 ="", "", VLOOKUP(E441, 'Primary Responses'!$E$7:K$392, 2, FALSE))</f>
        <v/>
      </c>
      <c r="G441" s="11" t="str">
        <f>IF(E441 ="", "", VLOOKUP(E441, 'Primary Responses'!$E$7:K$392, 3, FALSE))</f>
        <v/>
      </c>
      <c r="H441" s="11" t="str">
        <f>IF(E441 ="", "", VLOOKUP(E441, 'Primary Responses'!$E$7:K$392, 4, FALSE))</f>
        <v/>
      </c>
      <c r="I441" s="11" t="str">
        <f>IF(E441 ="", "", VLOOKUP(E441, 'Primary Responses'!$E$7:K$392, 5, FALSE))</f>
        <v/>
      </c>
      <c r="J441" s="11" t="str">
        <f>IF(E441 ="", "", VLOOKUP(E441, 'Primary Responses'!$E$7:K$392, 6, FALSE))</f>
        <v/>
      </c>
      <c r="K441" s="11" t="str">
        <f>IF(E441 ="", "", VLOOKUP(E441, 'Primary Responses'!$E$7:K$392, 7, FALSE))</f>
        <v/>
      </c>
      <c r="L441" s="14"/>
      <c r="M441" s="14"/>
    </row>
    <row r="442" spans="2:13" ht="54" customHeight="1" x14ac:dyDescent="0.2">
      <c r="B442" s="10" t="str">
        <f t="shared" ca="1" si="6"/>
        <v>-</v>
      </c>
      <c r="C442" s="11" t="s">
        <v>761</v>
      </c>
      <c r="D442" s="12" t="s">
        <v>761</v>
      </c>
      <c r="E442" s="9"/>
      <c r="F442" s="13" t="str">
        <f>IF(E442 ="", "", VLOOKUP(E442, 'Primary Responses'!$E$7:K$392, 2, FALSE))</f>
        <v/>
      </c>
      <c r="G442" s="11" t="str">
        <f>IF(E442 ="", "", VLOOKUP(E442, 'Primary Responses'!$E$7:K$392, 3, FALSE))</f>
        <v/>
      </c>
      <c r="H442" s="11" t="str">
        <f>IF(E442 ="", "", VLOOKUP(E442, 'Primary Responses'!$E$7:K$392, 4, FALSE))</f>
        <v/>
      </c>
      <c r="I442" s="11" t="str">
        <f>IF(E442 ="", "", VLOOKUP(E442, 'Primary Responses'!$E$7:K$392, 5, FALSE))</f>
        <v/>
      </c>
      <c r="J442" s="11" t="str">
        <f>IF(E442 ="", "", VLOOKUP(E442, 'Primary Responses'!$E$7:K$392, 6, FALSE))</f>
        <v/>
      </c>
      <c r="K442" s="11" t="str">
        <f>IF(E442 ="", "", VLOOKUP(E442, 'Primary Responses'!$E$7:K$392, 7, FALSE))</f>
        <v/>
      </c>
      <c r="L442" s="14"/>
      <c r="M442" s="14"/>
    </row>
    <row r="443" spans="2:13" ht="54" customHeight="1" x14ac:dyDescent="0.2">
      <c r="B443" s="10" t="str">
        <f t="shared" ca="1" si="6"/>
        <v>-</v>
      </c>
      <c r="C443" s="11" t="s">
        <v>761</v>
      </c>
      <c r="D443" s="12" t="s">
        <v>761</v>
      </c>
      <c r="E443" s="9"/>
      <c r="F443" s="13" t="str">
        <f>IF(E443 ="", "", VLOOKUP(E443, 'Primary Responses'!$E$7:K$392, 2, FALSE))</f>
        <v/>
      </c>
      <c r="G443" s="11" t="str">
        <f>IF(E443 ="", "", VLOOKUP(E443, 'Primary Responses'!$E$7:K$392, 3, FALSE))</f>
        <v/>
      </c>
      <c r="H443" s="11" t="str">
        <f>IF(E443 ="", "", VLOOKUP(E443, 'Primary Responses'!$E$7:K$392, 4, FALSE))</f>
        <v/>
      </c>
      <c r="I443" s="11" t="str">
        <f>IF(E443 ="", "", VLOOKUP(E443, 'Primary Responses'!$E$7:K$392, 5, FALSE))</f>
        <v/>
      </c>
      <c r="J443" s="11" t="str">
        <f>IF(E443 ="", "", VLOOKUP(E443, 'Primary Responses'!$E$7:K$392, 6, FALSE))</f>
        <v/>
      </c>
      <c r="K443" s="11" t="str">
        <f>IF(E443 ="", "", VLOOKUP(E443, 'Primary Responses'!$E$7:K$392, 7, FALSE))</f>
        <v/>
      </c>
      <c r="L443" s="14"/>
      <c r="M443" s="14"/>
    </row>
    <row r="444" spans="2:13" ht="54" customHeight="1" x14ac:dyDescent="0.2">
      <c r="B444" s="10" t="str">
        <f t="shared" ca="1" si="6"/>
        <v>-</v>
      </c>
      <c r="C444" s="11" t="s">
        <v>761</v>
      </c>
      <c r="D444" s="12" t="s">
        <v>761</v>
      </c>
      <c r="E444" s="9"/>
      <c r="F444" s="13" t="str">
        <f>IF(E444 ="", "", VLOOKUP(E444, 'Primary Responses'!$E$7:K$392, 2, FALSE))</f>
        <v/>
      </c>
      <c r="G444" s="11" t="str">
        <f>IF(E444 ="", "", VLOOKUP(E444, 'Primary Responses'!$E$7:K$392, 3, FALSE))</f>
        <v/>
      </c>
      <c r="H444" s="11" t="str">
        <f>IF(E444 ="", "", VLOOKUP(E444, 'Primary Responses'!$E$7:K$392, 4, FALSE))</f>
        <v/>
      </c>
      <c r="I444" s="11" t="str">
        <f>IF(E444 ="", "", VLOOKUP(E444, 'Primary Responses'!$E$7:K$392, 5, FALSE))</f>
        <v/>
      </c>
      <c r="J444" s="11" t="str">
        <f>IF(E444 ="", "", VLOOKUP(E444, 'Primary Responses'!$E$7:K$392, 6, FALSE))</f>
        <v/>
      </c>
      <c r="K444" s="11" t="str">
        <f>IF(E444 ="", "", VLOOKUP(E444, 'Primary Responses'!$E$7:K$392, 7, FALSE))</f>
        <v/>
      </c>
      <c r="L444" s="14"/>
      <c r="M444" s="14"/>
    </row>
    <row r="445" spans="2:13" ht="54" customHeight="1" x14ac:dyDescent="0.2">
      <c r="B445" s="10" t="str">
        <f t="shared" ca="1" si="6"/>
        <v>-</v>
      </c>
      <c r="C445" s="11" t="s">
        <v>761</v>
      </c>
      <c r="D445" s="12" t="s">
        <v>761</v>
      </c>
      <c r="E445" s="9"/>
      <c r="F445" s="13" t="str">
        <f>IF(E445 ="", "", VLOOKUP(E445, 'Primary Responses'!$E$7:K$392, 2, FALSE))</f>
        <v/>
      </c>
      <c r="G445" s="11" t="str">
        <f>IF(E445 ="", "", VLOOKUP(E445, 'Primary Responses'!$E$7:K$392, 3, FALSE))</f>
        <v/>
      </c>
      <c r="H445" s="11" t="str">
        <f>IF(E445 ="", "", VLOOKUP(E445, 'Primary Responses'!$E$7:K$392, 4, FALSE))</f>
        <v/>
      </c>
      <c r="I445" s="11" t="str">
        <f>IF(E445 ="", "", VLOOKUP(E445, 'Primary Responses'!$E$7:K$392, 5, FALSE))</f>
        <v/>
      </c>
      <c r="J445" s="11" t="str">
        <f>IF(E445 ="", "", VLOOKUP(E445, 'Primary Responses'!$E$7:K$392, 6, FALSE))</f>
        <v/>
      </c>
      <c r="K445" s="11" t="str">
        <f>IF(E445 ="", "", VLOOKUP(E445, 'Primary Responses'!$E$7:K$392, 7, FALSE))</f>
        <v/>
      </c>
      <c r="L445" s="14"/>
      <c r="M445" s="14"/>
    </row>
    <row r="446" spans="2:13" ht="54" customHeight="1" x14ac:dyDescent="0.2">
      <c r="B446" s="10" t="str">
        <f t="shared" ca="1" si="6"/>
        <v>-</v>
      </c>
      <c r="C446" s="11" t="s">
        <v>761</v>
      </c>
      <c r="D446" s="12" t="s">
        <v>761</v>
      </c>
      <c r="E446" s="9"/>
      <c r="F446" s="13" t="str">
        <f>IF(E446 ="", "", VLOOKUP(E446, 'Primary Responses'!$E$7:K$392, 2, FALSE))</f>
        <v/>
      </c>
      <c r="G446" s="11" t="str">
        <f>IF(E446 ="", "", VLOOKUP(E446, 'Primary Responses'!$E$7:K$392, 3, FALSE))</f>
        <v/>
      </c>
      <c r="H446" s="11" t="str">
        <f>IF(E446 ="", "", VLOOKUP(E446, 'Primary Responses'!$E$7:K$392, 4, FALSE))</f>
        <v/>
      </c>
      <c r="I446" s="11" t="str">
        <f>IF(E446 ="", "", VLOOKUP(E446, 'Primary Responses'!$E$7:K$392, 5, FALSE))</f>
        <v/>
      </c>
      <c r="J446" s="11" t="str">
        <f>IF(E446 ="", "", VLOOKUP(E446, 'Primary Responses'!$E$7:K$392, 6, FALSE))</f>
        <v/>
      </c>
      <c r="K446" s="11" t="str">
        <f>IF(E446 ="", "", VLOOKUP(E446, 'Primary Responses'!$E$7:K$392, 7, FALSE))</f>
        <v/>
      </c>
      <c r="L446" s="14"/>
      <c r="M446" s="14"/>
    </row>
    <row r="447" spans="2:13" ht="54" customHeight="1" x14ac:dyDescent="0.2">
      <c r="B447" s="10" t="str">
        <f t="shared" ca="1" si="6"/>
        <v>-</v>
      </c>
      <c r="C447" s="11" t="s">
        <v>761</v>
      </c>
      <c r="D447" s="12" t="s">
        <v>761</v>
      </c>
      <c r="E447" s="9"/>
      <c r="F447" s="13" t="str">
        <f>IF(E447 ="", "", VLOOKUP(E447, 'Primary Responses'!$E$7:K$392, 2, FALSE))</f>
        <v/>
      </c>
      <c r="G447" s="11" t="str">
        <f>IF(E447 ="", "", VLOOKUP(E447, 'Primary Responses'!$E$7:K$392, 3, FALSE))</f>
        <v/>
      </c>
      <c r="H447" s="11" t="str">
        <f>IF(E447 ="", "", VLOOKUP(E447, 'Primary Responses'!$E$7:K$392, 4, FALSE))</f>
        <v/>
      </c>
      <c r="I447" s="11" t="str">
        <f>IF(E447 ="", "", VLOOKUP(E447, 'Primary Responses'!$E$7:K$392, 5, FALSE))</f>
        <v/>
      </c>
      <c r="J447" s="11" t="str">
        <f>IF(E447 ="", "", VLOOKUP(E447, 'Primary Responses'!$E$7:K$392, 6, FALSE))</f>
        <v/>
      </c>
      <c r="K447" s="11" t="str">
        <f>IF(E447 ="", "", VLOOKUP(E447, 'Primary Responses'!$E$7:K$392, 7, FALSE))</f>
        <v/>
      </c>
      <c r="L447" s="14"/>
      <c r="M447" s="14"/>
    </row>
    <row r="448" spans="2:13" ht="54" customHeight="1" x14ac:dyDescent="0.2">
      <c r="B448" s="10" t="str">
        <f t="shared" ca="1" si="6"/>
        <v>-</v>
      </c>
      <c r="C448" s="11" t="s">
        <v>761</v>
      </c>
      <c r="D448" s="12" t="s">
        <v>761</v>
      </c>
      <c r="E448" s="9"/>
      <c r="F448" s="13" t="str">
        <f>IF(E448 ="", "", VLOOKUP(E448, 'Primary Responses'!$E$7:K$392, 2, FALSE))</f>
        <v/>
      </c>
      <c r="G448" s="11" t="str">
        <f>IF(E448 ="", "", VLOOKUP(E448, 'Primary Responses'!$E$7:K$392, 3, FALSE))</f>
        <v/>
      </c>
      <c r="H448" s="11" t="str">
        <f>IF(E448 ="", "", VLOOKUP(E448, 'Primary Responses'!$E$7:K$392, 4, FALSE))</f>
        <v/>
      </c>
      <c r="I448" s="11" t="str">
        <f>IF(E448 ="", "", VLOOKUP(E448, 'Primary Responses'!$E$7:K$392, 5, FALSE))</f>
        <v/>
      </c>
      <c r="J448" s="11" t="str">
        <f>IF(E448 ="", "", VLOOKUP(E448, 'Primary Responses'!$E$7:K$392, 6, FALSE))</f>
        <v/>
      </c>
      <c r="K448" s="11" t="str">
        <f>IF(E448 ="", "", VLOOKUP(E448, 'Primary Responses'!$E$7:K$392, 7, FALSE))</f>
        <v/>
      </c>
      <c r="L448" s="14"/>
      <c r="M448" s="14"/>
    </row>
    <row r="449" spans="2:13" ht="54" customHeight="1" x14ac:dyDescent="0.2">
      <c r="B449" s="10" t="str">
        <f t="shared" ca="1" si="6"/>
        <v>-</v>
      </c>
      <c r="C449" s="11" t="s">
        <v>761</v>
      </c>
      <c r="D449" s="12" t="s">
        <v>761</v>
      </c>
      <c r="E449" s="9"/>
      <c r="F449" s="13" t="str">
        <f>IF(E449 ="", "", VLOOKUP(E449, 'Primary Responses'!$E$7:K$392, 2, FALSE))</f>
        <v/>
      </c>
      <c r="G449" s="11" t="str">
        <f>IF(E449 ="", "", VLOOKUP(E449, 'Primary Responses'!$E$7:K$392, 3, FALSE))</f>
        <v/>
      </c>
      <c r="H449" s="11" t="str">
        <f>IF(E449 ="", "", VLOOKUP(E449, 'Primary Responses'!$E$7:K$392, 4, FALSE))</f>
        <v/>
      </c>
      <c r="I449" s="11" t="str">
        <f>IF(E449 ="", "", VLOOKUP(E449, 'Primary Responses'!$E$7:K$392, 5, FALSE))</f>
        <v/>
      </c>
      <c r="J449" s="11" t="str">
        <f>IF(E449 ="", "", VLOOKUP(E449, 'Primary Responses'!$E$7:K$392, 6, FALSE))</f>
        <v/>
      </c>
      <c r="K449" s="11" t="str">
        <f>IF(E449 ="", "", VLOOKUP(E449, 'Primary Responses'!$E$7:K$392, 7, FALSE))</f>
        <v/>
      </c>
      <c r="L449" s="14"/>
      <c r="M449" s="14"/>
    </row>
    <row r="450" spans="2:13" ht="54" customHeight="1" x14ac:dyDescent="0.2">
      <c r="B450" s="10" t="str">
        <f t="shared" ca="1" si="6"/>
        <v>-</v>
      </c>
      <c r="C450" s="11" t="s">
        <v>761</v>
      </c>
      <c r="D450" s="12" t="s">
        <v>761</v>
      </c>
      <c r="E450" s="9"/>
      <c r="F450" s="13" t="str">
        <f>IF(E450 ="", "", VLOOKUP(E450, 'Primary Responses'!$E$7:K$392, 2, FALSE))</f>
        <v/>
      </c>
      <c r="G450" s="11" t="str">
        <f>IF(E450 ="", "", VLOOKUP(E450, 'Primary Responses'!$E$7:K$392, 3, FALSE))</f>
        <v/>
      </c>
      <c r="H450" s="11" t="str">
        <f>IF(E450 ="", "", VLOOKUP(E450, 'Primary Responses'!$E$7:K$392, 4, FALSE))</f>
        <v/>
      </c>
      <c r="I450" s="11" t="str">
        <f>IF(E450 ="", "", VLOOKUP(E450, 'Primary Responses'!$E$7:K$392, 5, FALSE))</f>
        <v/>
      </c>
      <c r="J450" s="11" t="str">
        <f>IF(E450 ="", "", VLOOKUP(E450, 'Primary Responses'!$E$7:K$392, 6, FALSE))</f>
        <v/>
      </c>
      <c r="K450" s="11" t="str">
        <f>IF(E450 ="", "", VLOOKUP(E450, 'Primary Responses'!$E$7:K$392, 7, FALSE))</f>
        <v/>
      </c>
      <c r="L450" s="14"/>
      <c r="M450" s="14"/>
    </row>
    <row r="451" spans="2:13" ht="54" customHeight="1" x14ac:dyDescent="0.2">
      <c r="B451" s="10" t="str">
        <f t="shared" ca="1" si="6"/>
        <v>-</v>
      </c>
      <c r="C451" s="11" t="s">
        <v>761</v>
      </c>
      <c r="D451" s="12" t="s">
        <v>761</v>
      </c>
      <c r="E451" s="9"/>
      <c r="F451" s="13" t="str">
        <f>IF(E451 ="", "", VLOOKUP(E451, 'Primary Responses'!$E$7:K$392, 2, FALSE))</f>
        <v/>
      </c>
      <c r="G451" s="11" t="str">
        <f>IF(E451 ="", "", VLOOKUP(E451, 'Primary Responses'!$E$7:K$392, 3, FALSE))</f>
        <v/>
      </c>
      <c r="H451" s="11" t="str">
        <f>IF(E451 ="", "", VLOOKUP(E451, 'Primary Responses'!$E$7:K$392, 4, FALSE))</f>
        <v/>
      </c>
      <c r="I451" s="11" t="str">
        <f>IF(E451 ="", "", VLOOKUP(E451, 'Primary Responses'!$E$7:K$392, 5, FALSE))</f>
        <v/>
      </c>
      <c r="J451" s="11" t="str">
        <f>IF(E451 ="", "", VLOOKUP(E451, 'Primary Responses'!$E$7:K$392, 6, FALSE))</f>
        <v/>
      </c>
      <c r="K451" s="11" t="str">
        <f>IF(E451 ="", "", VLOOKUP(E451, 'Primary Responses'!$E$7:K$392, 7, FALSE))</f>
        <v/>
      </c>
      <c r="L451" s="14"/>
      <c r="M451" s="14"/>
    </row>
    <row r="452" spans="2:13" ht="54" customHeight="1" x14ac:dyDescent="0.2">
      <c r="B452" s="10" t="str">
        <f t="shared" ca="1" si="6"/>
        <v>-</v>
      </c>
      <c r="C452" s="11" t="s">
        <v>761</v>
      </c>
      <c r="D452" s="12" t="s">
        <v>761</v>
      </c>
      <c r="E452" s="9"/>
      <c r="F452" s="13" t="str">
        <f>IF(E452 ="", "", VLOOKUP(E452, 'Primary Responses'!$E$7:K$392, 2, FALSE))</f>
        <v/>
      </c>
      <c r="G452" s="11" t="str">
        <f>IF(E452 ="", "", VLOOKUP(E452, 'Primary Responses'!$E$7:K$392, 3, FALSE))</f>
        <v/>
      </c>
      <c r="H452" s="11" t="str">
        <f>IF(E452 ="", "", VLOOKUP(E452, 'Primary Responses'!$E$7:K$392, 4, FALSE))</f>
        <v/>
      </c>
      <c r="I452" s="11" t="str">
        <f>IF(E452 ="", "", VLOOKUP(E452, 'Primary Responses'!$E$7:K$392, 5, FALSE))</f>
        <v/>
      </c>
      <c r="J452" s="11" t="str">
        <f>IF(E452 ="", "", VLOOKUP(E452, 'Primary Responses'!$E$7:K$392, 6, FALSE))</f>
        <v/>
      </c>
      <c r="K452" s="11" t="str">
        <f>IF(E452 ="", "", VLOOKUP(E452, 'Primary Responses'!$E$7:K$392, 7, FALSE))</f>
        <v/>
      </c>
      <c r="L452" s="14"/>
      <c r="M452" s="14"/>
    </row>
    <row r="453" spans="2:13" ht="54" customHeight="1" x14ac:dyDescent="0.2">
      <c r="B453" s="10" t="str">
        <f t="shared" ca="1" si="6"/>
        <v>-</v>
      </c>
      <c r="C453" s="11" t="s">
        <v>761</v>
      </c>
      <c r="D453" s="12" t="s">
        <v>761</v>
      </c>
      <c r="E453" s="9"/>
      <c r="F453" s="13" t="str">
        <f>IF(E453 ="", "", VLOOKUP(E453, 'Primary Responses'!$E$7:K$392, 2, FALSE))</f>
        <v/>
      </c>
      <c r="G453" s="11" t="str">
        <f>IF(E453 ="", "", VLOOKUP(E453, 'Primary Responses'!$E$7:K$392, 3, FALSE))</f>
        <v/>
      </c>
      <c r="H453" s="11" t="str">
        <f>IF(E453 ="", "", VLOOKUP(E453, 'Primary Responses'!$E$7:K$392, 4, FALSE))</f>
        <v/>
      </c>
      <c r="I453" s="11" t="str">
        <f>IF(E453 ="", "", VLOOKUP(E453, 'Primary Responses'!$E$7:K$392, 5, FALSE))</f>
        <v/>
      </c>
      <c r="J453" s="11" t="str">
        <f>IF(E453 ="", "", VLOOKUP(E453, 'Primary Responses'!$E$7:K$392, 6, FALSE))</f>
        <v/>
      </c>
      <c r="K453" s="11" t="str">
        <f>IF(E453 ="", "", VLOOKUP(E453, 'Primary Responses'!$E$7:K$392, 7, FALSE))</f>
        <v/>
      </c>
      <c r="L453" s="14"/>
      <c r="M453" s="14"/>
    </row>
    <row r="454" spans="2:13" ht="54" customHeight="1" x14ac:dyDescent="0.2">
      <c r="B454" s="10" t="str">
        <f t="shared" ca="1" si="6"/>
        <v>-</v>
      </c>
      <c r="C454" s="11" t="s">
        <v>761</v>
      </c>
      <c r="D454" s="12" t="s">
        <v>761</v>
      </c>
      <c r="E454" s="9"/>
      <c r="F454" s="13" t="str">
        <f>IF(E454 ="", "", VLOOKUP(E454, 'Primary Responses'!$E$7:K$392, 2, FALSE))</f>
        <v/>
      </c>
      <c r="G454" s="11" t="str">
        <f>IF(E454 ="", "", VLOOKUP(E454, 'Primary Responses'!$E$7:K$392, 3, FALSE))</f>
        <v/>
      </c>
      <c r="H454" s="11" t="str">
        <f>IF(E454 ="", "", VLOOKUP(E454, 'Primary Responses'!$E$7:K$392, 4, FALSE))</f>
        <v/>
      </c>
      <c r="I454" s="11" t="str">
        <f>IF(E454 ="", "", VLOOKUP(E454, 'Primary Responses'!$E$7:K$392, 5, FALSE))</f>
        <v/>
      </c>
      <c r="J454" s="11" t="str">
        <f>IF(E454 ="", "", VLOOKUP(E454, 'Primary Responses'!$E$7:K$392, 6, FALSE))</f>
        <v/>
      </c>
      <c r="K454" s="11" t="str">
        <f>IF(E454 ="", "", VLOOKUP(E454, 'Primary Responses'!$E$7:K$392, 7, FALSE))</f>
        <v/>
      </c>
      <c r="L454" s="14"/>
      <c r="M454" s="14"/>
    </row>
    <row r="455" spans="2:13" ht="54" customHeight="1" x14ac:dyDescent="0.2">
      <c r="B455" s="10" t="str">
        <f t="shared" ref="B455:B518" ca="1" si="7">IF(ISBLANK(E455), IF(NOT(AND(ISBLANK($L455), ISBLANK($M455))), "Error: Please provide a value in the '#' column", "-"), IFERROR("Error: Missing value for '" &amp; INDIRECT(ADDRESS(5, (12 + MATCH(TRUE, INDEX(ISBLANK(L455:M455), 0, 0), 0) - 1))) &amp; "' in cell " &amp; ADDRESS(ROW(), (12 + MATCH(TRUE, INDEX(ISBLANK(L455:M455), 0, 0), 0) - 1), 4), "Success: All values provided"))</f>
        <v>-</v>
      </c>
      <c r="C455" s="11" t="s">
        <v>761</v>
      </c>
      <c r="D455" s="12" t="s">
        <v>761</v>
      </c>
      <c r="E455" s="9"/>
      <c r="F455" s="13" t="str">
        <f>IF(E455 ="", "", VLOOKUP(E455, 'Primary Responses'!$E$7:K$392, 2, FALSE))</f>
        <v/>
      </c>
      <c r="G455" s="11" t="str">
        <f>IF(E455 ="", "", VLOOKUP(E455, 'Primary Responses'!$E$7:K$392, 3, FALSE))</f>
        <v/>
      </c>
      <c r="H455" s="11" t="str">
        <f>IF(E455 ="", "", VLOOKUP(E455, 'Primary Responses'!$E$7:K$392, 4, FALSE))</f>
        <v/>
      </c>
      <c r="I455" s="11" t="str">
        <f>IF(E455 ="", "", VLOOKUP(E455, 'Primary Responses'!$E$7:K$392, 5, FALSE))</f>
        <v/>
      </c>
      <c r="J455" s="11" t="str">
        <f>IF(E455 ="", "", VLOOKUP(E455, 'Primary Responses'!$E$7:K$392, 6, FALSE))</f>
        <v/>
      </c>
      <c r="K455" s="11" t="str">
        <f>IF(E455 ="", "", VLOOKUP(E455, 'Primary Responses'!$E$7:K$392, 7, FALSE))</f>
        <v/>
      </c>
      <c r="L455" s="14"/>
      <c r="M455" s="14"/>
    </row>
    <row r="456" spans="2:13" ht="54" customHeight="1" x14ac:dyDescent="0.2">
      <c r="B456" s="10" t="str">
        <f t="shared" ca="1" si="7"/>
        <v>-</v>
      </c>
      <c r="C456" s="11" t="s">
        <v>761</v>
      </c>
      <c r="D456" s="12" t="s">
        <v>761</v>
      </c>
      <c r="E456" s="9"/>
      <c r="F456" s="13" t="str">
        <f>IF(E456 ="", "", VLOOKUP(E456, 'Primary Responses'!$E$7:K$392, 2, FALSE))</f>
        <v/>
      </c>
      <c r="G456" s="11" t="str">
        <f>IF(E456 ="", "", VLOOKUP(E456, 'Primary Responses'!$E$7:K$392, 3, FALSE))</f>
        <v/>
      </c>
      <c r="H456" s="11" t="str">
        <f>IF(E456 ="", "", VLOOKUP(E456, 'Primary Responses'!$E$7:K$392, 4, FALSE))</f>
        <v/>
      </c>
      <c r="I456" s="11" t="str">
        <f>IF(E456 ="", "", VLOOKUP(E456, 'Primary Responses'!$E$7:K$392, 5, FALSE))</f>
        <v/>
      </c>
      <c r="J456" s="11" t="str">
        <f>IF(E456 ="", "", VLOOKUP(E456, 'Primary Responses'!$E$7:K$392, 6, FALSE))</f>
        <v/>
      </c>
      <c r="K456" s="11" t="str">
        <f>IF(E456 ="", "", VLOOKUP(E456, 'Primary Responses'!$E$7:K$392, 7, FALSE))</f>
        <v/>
      </c>
      <c r="L456" s="14"/>
      <c r="M456" s="14"/>
    </row>
    <row r="457" spans="2:13" ht="54" customHeight="1" x14ac:dyDescent="0.2">
      <c r="B457" s="10" t="str">
        <f t="shared" ca="1" si="7"/>
        <v>-</v>
      </c>
      <c r="C457" s="11" t="s">
        <v>761</v>
      </c>
      <c r="D457" s="12" t="s">
        <v>761</v>
      </c>
      <c r="E457" s="9"/>
      <c r="F457" s="13" t="str">
        <f>IF(E457 ="", "", VLOOKUP(E457, 'Primary Responses'!$E$7:K$392, 2, FALSE))</f>
        <v/>
      </c>
      <c r="G457" s="11" t="str">
        <f>IF(E457 ="", "", VLOOKUP(E457, 'Primary Responses'!$E$7:K$392, 3, FALSE))</f>
        <v/>
      </c>
      <c r="H457" s="11" t="str">
        <f>IF(E457 ="", "", VLOOKUP(E457, 'Primary Responses'!$E$7:K$392, 4, FALSE))</f>
        <v/>
      </c>
      <c r="I457" s="11" t="str">
        <f>IF(E457 ="", "", VLOOKUP(E457, 'Primary Responses'!$E$7:K$392, 5, FALSE))</f>
        <v/>
      </c>
      <c r="J457" s="11" t="str">
        <f>IF(E457 ="", "", VLOOKUP(E457, 'Primary Responses'!$E$7:K$392, 6, FALSE))</f>
        <v/>
      </c>
      <c r="K457" s="11" t="str">
        <f>IF(E457 ="", "", VLOOKUP(E457, 'Primary Responses'!$E$7:K$392, 7, FALSE))</f>
        <v/>
      </c>
      <c r="L457" s="14"/>
      <c r="M457" s="14"/>
    </row>
    <row r="458" spans="2:13" ht="54" customHeight="1" x14ac:dyDescent="0.2">
      <c r="B458" s="10" t="str">
        <f t="shared" ca="1" si="7"/>
        <v>-</v>
      </c>
      <c r="C458" s="11" t="s">
        <v>761</v>
      </c>
      <c r="D458" s="12" t="s">
        <v>761</v>
      </c>
      <c r="E458" s="9"/>
      <c r="F458" s="13" t="str">
        <f>IF(E458 ="", "", VLOOKUP(E458, 'Primary Responses'!$E$7:K$392, 2, FALSE))</f>
        <v/>
      </c>
      <c r="G458" s="11" t="str">
        <f>IF(E458 ="", "", VLOOKUP(E458, 'Primary Responses'!$E$7:K$392, 3, FALSE))</f>
        <v/>
      </c>
      <c r="H458" s="11" t="str">
        <f>IF(E458 ="", "", VLOOKUP(E458, 'Primary Responses'!$E$7:K$392, 4, FALSE))</f>
        <v/>
      </c>
      <c r="I458" s="11" t="str">
        <f>IF(E458 ="", "", VLOOKUP(E458, 'Primary Responses'!$E$7:K$392, 5, FALSE))</f>
        <v/>
      </c>
      <c r="J458" s="11" t="str">
        <f>IF(E458 ="", "", VLOOKUP(E458, 'Primary Responses'!$E$7:K$392, 6, FALSE))</f>
        <v/>
      </c>
      <c r="K458" s="11" t="str">
        <f>IF(E458 ="", "", VLOOKUP(E458, 'Primary Responses'!$E$7:K$392, 7, FALSE))</f>
        <v/>
      </c>
      <c r="L458" s="14"/>
      <c r="M458" s="14"/>
    </row>
    <row r="459" spans="2:13" ht="54" customHeight="1" x14ac:dyDescent="0.2">
      <c r="B459" s="10" t="str">
        <f t="shared" ca="1" si="7"/>
        <v>-</v>
      </c>
      <c r="C459" s="11" t="s">
        <v>761</v>
      </c>
      <c r="D459" s="12" t="s">
        <v>761</v>
      </c>
      <c r="E459" s="9"/>
      <c r="F459" s="13" t="str">
        <f>IF(E459 ="", "", VLOOKUP(E459, 'Primary Responses'!$E$7:K$392, 2, FALSE))</f>
        <v/>
      </c>
      <c r="G459" s="11" t="str">
        <f>IF(E459 ="", "", VLOOKUP(E459, 'Primary Responses'!$E$7:K$392, 3, FALSE))</f>
        <v/>
      </c>
      <c r="H459" s="11" t="str">
        <f>IF(E459 ="", "", VLOOKUP(E459, 'Primary Responses'!$E$7:K$392, 4, FALSE))</f>
        <v/>
      </c>
      <c r="I459" s="11" t="str">
        <f>IF(E459 ="", "", VLOOKUP(E459, 'Primary Responses'!$E$7:K$392, 5, FALSE))</f>
        <v/>
      </c>
      <c r="J459" s="11" t="str">
        <f>IF(E459 ="", "", VLOOKUP(E459, 'Primary Responses'!$E$7:K$392, 6, FALSE))</f>
        <v/>
      </c>
      <c r="K459" s="11" t="str">
        <f>IF(E459 ="", "", VLOOKUP(E459, 'Primary Responses'!$E$7:K$392, 7, FALSE))</f>
        <v/>
      </c>
      <c r="L459" s="14"/>
      <c r="M459" s="14"/>
    </row>
    <row r="460" spans="2:13" ht="54" customHeight="1" x14ac:dyDescent="0.2">
      <c r="B460" s="10" t="str">
        <f t="shared" ca="1" si="7"/>
        <v>-</v>
      </c>
      <c r="C460" s="11" t="s">
        <v>761</v>
      </c>
      <c r="D460" s="12" t="s">
        <v>761</v>
      </c>
      <c r="E460" s="9"/>
      <c r="F460" s="13" t="str">
        <f>IF(E460 ="", "", VLOOKUP(E460, 'Primary Responses'!$E$7:K$392, 2, FALSE))</f>
        <v/>
      </c>
      <c r="G460" s="11" t="str">
        <f>IF(E460 ="", "", VLOOKUP(E460, 'Primary Responses'!$E$7:K$392, 3, FALSE))</f>
        <v/>
      </c>
      <c r="H460" s="11" t="str">
        <f>IF(E460 ="", "", VLOOKUP(E460, 'Primary Responses'!$E$7:K$392, 4, FALSE))</f>
        <v/>
      </c>
      <c r="I460" s="11" t="str">
        <f>IF(E460 ="", "", VLOOKUP(E460, 'Primary Responses'!$E$7:K$392, 5, FALSE))</f>
        <v/>
      </c>
      <c r="J460" s="11" t="str">
        <f>IF(E460 ="", "", VLOOKUP(E460, 'Primary Responses'!$E$7:K$392, 6, FALSE))</f>
        <v/>
      </c>
      <c r="K460" s="11" t="str">
        <f>IF(E460 ="", "", VLOOKUP(E460, 'Primary Responses'!$E$7:K$392, 7, FALSE))</f>
        <v/>
      </c>
      <c r="L460" s="14"/>
      <c r="M460" s="14"/>
    </row>
    <row r="461" spans="2:13" ht="54" customHeight="1" x14ac:dyDescent="0.2">
      <c r="B461" s="10" t="str">
        <f t="shared" ca="1" si="7"/>
        <v>-</v>
      </c>
      <c r="C461" s="11" t="s">
        <v>761</v>
      </c>
      <c r="D461" s="12" t="s">
        <v>761</v>
      </c>
      <c r="E461" s="9"/>
      <c r="F461" s="13" t="str">
        <f>IF(E461 ="", "", VLOOKUP(E461, 'Primary Responses'!$E$7:K$392, 2, FALSE))</f>
        <v/>
      </c>
      <c r="G461" s="11" t="str">
        <f>IF(E461 ="", "", VLOOKUP(E461, 'Primary Responses'!$E$7:K$392, 3, FALSE))</f>
        <v/>
      </c>
      <c r="H461" s="11" t="str">
        <f>IF(E461 ="", "", VLOOKUP(E461, 'Primary Responses'!$E$7:K$392, 4, FALSE))</f>
        <v/>
      </c>
      <c r="I461" s="11" t="str">
        <f>IF(E461 ="", "", VLOOKUP(E461, 'Primary Responses'!$E$7:K$392, 5, FALSE))</f>
        <v/>
      </c>
      <c r="J461" s="11" t="str">
        <f>IF(E461 ="", "", VLOOKUP(E461, 'Primary Responses'!$E$7:K$392, 6, FALSE))</f>
        <v/>
      </c>
      <c r="K461" s="11" t="str">
        <f>IF(E461 ="", "", VLOOKUP(E461, 'Primary Responses'!$E$7:K$392, 7, FALSE))</f>
        <v/>
      </c>
      <c r="L461" s="14"/>
      <c r="M461" s="14"/>
    </row>
    <row r="462" spans="2:13" ht="54" customHeight="1" x14ac:dyDescent="0.2">
      <c r="B462" s="10" t="str">
        <f t="shared" ca="1" si="7"/>
        <v>-</v>
      </c>
      <c r="C462" s="11" t="s">
        <v>761</v>
      </c>
      <c r="D462" s="12" t="s">
        <v>761</v>
      </c>
      <c r="E462" s="9"/>
      <c r="F462" s="13" t="str">
        <f>IF(E462 ="", "", VLOOKUP(E462, 'Primary Responses'!$E$7:K$392, 2, FALSE))</f>
        <v/>
      </c>
      <c r="G462" s="11" t="str">
        <f>IF(E462 ="", "", VLOOKUP(E462, 'Primary Responses'!$E$7:K$392, 3, FALSE))</f>
        <v/>
      </c>
      <c r="H462" s="11" t="str">
        <f>IF(E462 ="", "", VLOOKUP(E462, 'Primary Responses'!$E$7:K$392, 4, FALSE))</f>
        <v/>
      </c>
      <c r="I462" s="11" t="str">
        <f>IF(E462 ="", "", VLOOKUP(E462, 'Primary Responses'!$E$7:K$392, 5, FALSE))</f>
        <v/>
      </c>
      <c r="J462" s="11" t="str">
        <f>IF(E462 ="", "", VLOOKUP(E462, 'Primary Responses'!$E$7:K$392, 6, FALSE))</f>
        <v/>
      </c>
      <c r="K462" s="11" t="str">
        <f>IF(E462 ="", "", VLOOKUP(E462, 'Primary Responses'!$E$7:K$392, 7, FALSE))</f>
        <v/>
      </c>
      <c r="L462" s="14"/>
      <c r="M462" s="14"/>
    </row>
    <row r="463" spans="2:13" ht="54" customHeight="1" x14ac:dyDescent="0.2">
      <c r="B463" s="10" t="str">
        <f t="shared" ca="1" si="7"/>
        <v>-</v>
      </c>
      <c r="C463" s="11" t="s">
        <v>761</v>
      </c>
      <c r="D463" s="12" t="s">
        <v>761</v>
      </c>
      <c r="E463" s="9"/>
      <c r="F463" s="13" t="str">
        <f>IF(E463 ="", "", VLOOKUP(E463, 'Primary Responses'!$E$7:K$392, 2, FALSE))</f>
        <v/>
      </c>
      <c r="G463" s="11" t="str">
        <f>IF(E463 ="", "", VLOOKUP(E463, 'Primary Responses'!$E$7:K$392, 3, FALSE))</f>
        <v/>
      </c>
      <c r="H463" s="11" t="str">
        <f>IF(E463 ="", "", VLOOKUP(E463, 'Primary Responses'!$E$7:K$392, 4, FALSE))</f>
        <v/>
      </c>
      <c r="I463" s="11" t="str">
        <f>IF(E463 ="", "", VLOOKUP(E463, 'Primary Responses'!$E$7:K$392, 5, FALSE))</f>
        <v/>
      </c>
      <c r="J463" s="11" t="str">
        <f>IF(E463 ="", "", VLOOKUP(E463, 'Primary Responses'!$E$7:K$392, 6, FALSE))</f>
        <v/>
      </c>
      <c r="K463" s="11" t="str">
        <f>IF(E463 ="", "", VLOOKUP(E463, 'Primary Responses'!$E$7:K$392, 7, FALSE))</f>
        <v/>
      </c>
      <c r="L463" s="14"/>
      <c r="M463" s="14"/>
    </row>
    <row r="464" spans="2:13" ht="54" customHeight="1" x14ac:dyDescent="0.2">
      <c r="B464" s="10" t="str">
        <f t="shared" ca="1" si="7"/>
        <v>-</v>
      </c>
      <c r="C464" s="11" t="s">
        <v>761</v>
      </c>
      <c r="D464" s="12" t="s">
        <v>761</v>
      </c>
      <c r="E464" s="9"/>
      <c r="F464" s="13" t="str">
        <f>IF(E464 ="", "", VLOOKUP(E464, 'Primary Responses'!$E$7:K$392, 2, FALSE))</f>
        <v/>
      </c>
      <c r="G464" s="11" t="str">
        <f>IF(E464 ="", "", VLOOKUP(E464, 'Primary Responses'!$E$7:K$392, 3, FALSE))</f>
        <v/>
      </c>
      <c r="H464" s="11" t="str">
        <f>IF(E464 ="", "", VLOOKUP(E464, 'Primary Responses'!$E$7:K$392, 4, FALSE))</f>
        <v/>
      </c>
      <c r="I464" s="11" t="str">
        <f>IF(E464 ="", "", VLOOKUP(E464, 'Primary Responses'!$E$7:K$392, 5, FALSE))</f>
        <v/>
      </c>
      <c r="J464" s="11" t="str">
        <f>IF(E464 ="", "", VLOOKUP(E464, 'Primary Responses'!$E$7:K$392, 6, FALSE))</f>
        <v/>
      </c>
      <c r="K464" s="11" t="str">
        <f>IF(E464 ="", "", VLOOKUP(E464, 'Primary Responses'!$E$7:K$392, 7, FALSE))</f>
        <v/>
      </c>
      <c r="L464" s="14"/>
      <c r="M464" s="14"/>
    </row>
    <row r="465" spans="2:13" ht="54" customHeight="1" x14ac:dyDescent="0.2">
      <c r="B465" s="10" t="str">
        <f t="shared" ca="1" si="7"/>
        <v>-</v>
      </c>
      <c r="C465" s="11" t="s">
        <v>761</v>
      </c>
      <c r="D465" s="12" t="s">
        <v>761</v>
      </c>
      <c r="E465" s="9"/>
      <c r="F465" s="13" t="str">
        <f>IF(E465 ="", "", VLOOKUP(E465, 'Primary Responses'!$E$7:K$392, 2, FALSE))</f>
        <v/>
      </c>
      <c r="G465" s="11" t="str">
        <f>IF(E465 ="", "", VLOOKUP(E465, 'Primary Responses'!$E$7:K$392, 3, FALSE))</f>
        <v/>
      </c>
      <c r="H465" s="11" t="str">
        <f>IF(E465 ="", "", VLOOKUP(E465, 'Primary Responses'!$E$7:K$392, 4, FALSE))</f>
        <v/>
      </c>
      <c r="I465" s="11" t="str">
        <f>IF(E465 ="", "", VLOOKUP(E465, 'Primary Responses'!$E$7:K$392, 5, FALSE))</f>
        <v/>
      </c>
      <c r="J465" s="11" t="str">
        <f>IF(E465 ="", "", VLOOKUP(E465, 'Primary Responses'!$E$7:K$392, 6, FALSE))</f>
        <v/>
      </c>
      <c r="K465" s="11" t="str">
        <f>IF(E465 ="", "", VLOOKUP(E465, 'Primary Responses'!$E$7:K$392, 7, FALSE))</f>
        <v/>
      </c>
      <c r="L465" s="14"/>
      <c r="M465" s="14"/>
    </row>
    <row r="466" spans="2:13" ht="54" customHeight="1" x14ac:dyDescent="0.2">
      <c r="B466" s="10" t="str">
        <f t="shared" ca="1" si="7"/>
        <v>-</v>
      </c>
      <c r="C466" s="11" t="s">
        <v>761</v>
      </c>
      <c r="D466" s="12" t="s">
        <v>761</v>
      </c>
      <c r="E466" s="9"/>
      <c r="F466" s="13" t="str">
        <f>IF(E466 ="", "", VLOOKUP(E466, 'Primary Responses'!$E$7:K$392, 2, FALSE))</f>
        <v/>
      </c>
      <c r="G466" s="11" t="str">
        <f>IF(E466 ="", "", VLOOKUP(E466, 'Primary Responses'!$E$7:K$392, 3, FALSE))</f>
        <v/>
      </c>
      <c r="H466" s="11" t="str">
        <f>IF(E466 ="", "", VLOOKUP(E466, 'Primary Responses'!$E$7:K$392, 4, FALSE))</f>
        <v/>
      </c>
      <c r="I466" s="11" t="str">
        <f>IF(E466 ="", "", VLOOKUP(E466, 'Primary Responses'!$E$7:K$392, 5, FALSE))</f>
        <v/>
      </c>
      <c r="J466" s="11" t="str">
        <f>IF(E466 ="", "", VLOOKUP(E466, 'Primary Responses'!$E$7:K$392, 6, FALSE))</f>
        <v/>
      </c>
      <c r="K466" s="11" t="str">
        <f>IF(E466 ="", "", VLOOKUP(E466, 'Primary Responses'!$E$7:K$392, 7, FALSE))</f>
        <v/>
      </c>
      <c r="L466" s="14"/>
      <c r="M466" s="14"/>
    </row>
    <row r="467" spans="2:13" ht="54" customHeight="1" x14ac:dyDescent="0.2">
      <c r="B467" s="10" t="str">
        <f t="shared" ca="1" si="7"/>
        <v>-</v>
      </c>
      <c r="C467" s="11" t="s">
        <v>761</v>
      </c>
      <c r="D467" s="12" t="s">
        <v>761</v>
      </c>
      <c r="E467" s="9"/>
      <c r="F467" s="13" t="str">
        <f>IF(E467 ="", "", VLOOKUP(E467, 'Primary Responses'!$E$7:K$392, 2, FALSE))</f>
        <v/>
      </c>
      <c r="G467" s="11" t="str">
        <f>IF(E467 ="", "", VLOOKUP(E467, 'Primary Responses'!$E$7:K$392, 3, FALSE))</f>
        <v/>
      </c>
      <c r="H467" s="11" t="str">
        <f>IF(E467 ="", "", VLOOKUP(E467, 'Primary Responses'!$E$7:K$392, 4, FALSE))</f>
        <v/>
      </c>
      <c r="I467" s="11" t="str">
        <f>IF(E467 ="", "", VLOOKUP(E467, 'Primary Responses'!$E$7:K$392, 5, FALSE))</f>
        <v/>
      </c>
      <c r="J467" s="11" t="str">
        <f>IF(E467 ="", "", VLOOKUP(E467, 'Primary Responses'!$E$7:K$392, 6, FALSE))</f>
        <v/>
      </c>
      <c r="K467" s="11" t="str">
        <f>IF(E467 ="", "", VLOOKUP(E467, 'Primary Responses'!$E$7:K$392, 7, FALSE))</f>
        <v/>
      </c>
      <c r="L467" s="14"/>
      <c r="M467" s="14"/>
    </row>
    <row r="468" spans="2:13" ht="54" customHeight="1" x14ac:dyDescent="0.2">
      <c r="B468" s="10" t="str">
        <f t="shared" ca="1" si="7"/>
        <v>-</v>
      </c>
      <c r="C468" s="11" t="s">
        <v>761</v>
      </c>
      <c r="D468" s="12" t="s">
        <v>761</v>
      </c>
      <c r="E468" s="9"/>
      <c r="F468" s="13" t="str">
        <f>IF(E468 ="", "", VLOOKUP(E468, 'Primary Responses'!$E$7:K$392, 2, FALSE))</f>
        <v/>
      </c>
      <c r="G468" s="11" t="str">
        <f>IF(E468 ="", "", VLOOKUP(E468, 'Primary Responses'!$E$7:K$392, 3, FALSE))</f>
        <v/>
      </c>
      <c r="H468" s="11" t="str">
        <f>IF(E468 ="", "", VLOOKUP(E468, 'Primary Responses'!$E$7:K$392, 4, FALSE))</f>
        <v/>
      </c>
      <c r="I468" s="11" t="str">
        <f>IF(E468 ="", "", VLOOKUP(E468, 'Primary Responses'!$E$7:K$392, 5, FALSE))</f>
        <v/>
      </c>
      <c r="J468" s="11" t="str">
        <f>IF(E468 ="", "", VLOOKUP(E468, 'Primary Responses'!$E$7:K$392, 6, FALSE))</f>
        <v/>
      </c>
      <c r="K468" s="11" t="str">
        <f>IF(E468 ="", "", VLOOKUP(E468, 'Primary Responses'!$E$7:K$392, 7, FALSE))</f>
        <v/>
      </c>
      <c r="L468" s="14"/>
      <c r="M468" s="14"/>
    </row>
    <row r="469" spans="2:13" ht="54" customHeight="1" x14ac:dyDescent="0.2">
      <c r="B469" s="10" t="str">
        <f t="shared" ca="1" si="7"/>
        <v>-</v>
      </c>
      <c r="C469" s="11" t="s">
        <v>761</v>
      </c>
      <c r="D469" s="12" t="s">
        <v>761</v>
      </c>
      <c r="E469" s="9"/>
      <c r="F469" s="13" t="str">
        <f>IF(E469 ="", "", VLOOKUP(E469, 'Primary Responses'!$E$7:K$392, 2, FALSE))</f>
        <v/>
      </c>
      <c r="G469" s="11" t="str">
        <f>IF(E469 ="", "", VLOOKUP(E469, 'Primary Responses'!$E$7:K$392, 3, FALSE))</f>
        <v/>
      </c>
      <c r="H469" s="11" t="str">
        <f>IF(E469 ="", "", VLOOKUP(E469, 'Primary Responses'!$E$7:K$392, 4, FALSE))</f>
        <v/>
      </c>
      <c r="I469" s="11" t="str">
        <f>IF(E469 ="", "", VLOOKUP(E469, 'Primary Responses'!$E$7:K$392, 5, FALSE))</f>
        <v/>
      </c>
      <c r="J469" s="11" t="str">
        <f>IF(E469 ="", "", VLOOKUP(E469, 'Primary Responses'!$E$7:K$392, 6, FALSE))</f>
        <v/>
      </c>
      <c r="K469" s="11" t="str">
        <f>IF(E469 ="", "", VLOOKUP(E469, 'Primary Responses'!$E$7:K$392, 7, FALSE))</f>
        <v/>
      </c>
      <c r="L469" s="14"/>
      <c r="M469" s="14"/>
    </row>
    <row r="470" spans="2:13" ht="54" customHeight="1" x14ac:dyDescent="0.2">
      <c r="B470" s="10" t="str">
        <f t="shared" ca="1" si="7"/>
        <v>-</v>
      </c>
      <c r="C470" s="11" t="s">
        <v>761</v>
      </c>
      <c r="D470" s="12" t="s">
        <v>761</v>
      </c>
      <c r="E470" s="9"/>
      <c r="F470" s="13" t="str">
        <f>IF(E470 ="", "", VLOOKUP(E470, 'Primary Responses'!$E$7:K$392, 2, FALSE))</f>
        <v/>
      </c>
      <c r="G470" s="11" t="str">
        <f>IF(E470 ="", "", VLOOKUP(E470, 'Primary Responses'!$E$7:K$392, 3, FALSE))</f>
        <v/>
      </c>
      <c r="H470" s="11" t="str">
        <f>IF(E470 ="", "", VLOOKUP(E470, 'Primary Responses'!$E$7:K$392, 4, FALSE))</f>
        <v/>
      </c>
      <c r="I470" s="11" t="str">
        <f>IF(E470 ="", "", VLOOKUP(E470, 'Primary Responses'!$E$7:K$392, 5, FALSE))</f>
        <v/>
      </c>
      <c r="J470" s="11" t="str">
        <f>IF(E470 ="", "", VLOOKUP(E470, 'Primary Responses'!$E$7:K$392, 6, FALSE))</f>
        <v/>
      </c>
      <c r="K470" s="11" t="str">
        <f>IF(E470 ="", "", VLOOKUP(E470, 'Primary Responses'!$E$7:K$392, 7, FALSE))</f>
        <v/>
      </c>
      <c r="L470" s="14"/>
      <c r="M470" s="14"/>
    </row>
    <row r="471" spans="2:13" ht="54" customHeight="1" x14ac:dyDescent="0.2">
      <c r="B471" s="10" t="str">
        <f t="shared" ca="1" si="7"/>
        <v>-</v>
      </c>
      <c r="C471" s="11" t="s">
        <v>761</v>
      </c>
      <c r="D471" s="12" t="s">
        <v>761</v>
      </c>
      <c r="E471" s="9"/>
      <c r="F471" s="13" t="str">
        <f>IF(E471 ="", "", VLOOKUP(E471, 'Primary Responses'!$E$7:K$392, 2, FALSE))</f>
        <v/>
      </c>
      <c r="G471" s="11" t="str">
        <f>IF(E471 ="", "", VLOOKUP(E471, 'Primary Responses'!$E$7:K$392, 3, FALSE))</f>
        <v/>
      </c>
      <c r="H471" s="11" t="str">
        <f>IF(E471 ="", "", VLOOKUP(E471, 'Primary Responses'!$E$7:K$392, 4, FALSE))</f>
        <v/>
      </c>
      <c r="I471" s="11" t="str">
        <f>IF(E471 ="", "", VLOOKUP(E471, 'Primary Responses'!$E$7:K$392, 5, FALSE))</f>
        <v/>
      </c>
      <c r="J471" s="11" t="str">
        <f>IF(E471 ="", "", VLOOKUP(E471, 'Primary Responses'!$E$7:K$392, 6, FALSE))</f>
        <v/>
      </c>
      <c r="K471" s="11" t="str">
        <f>IF(E471 ="", "", VLOOKUP(E471, 'Primary Responses'!$E$7:K$392, 7, FALSE))</f>
        <v/>
      </c>
      <c r="L471" s="14"/>
      <c r="M471" s="14"/>
    </row>
    <row r="472" spans="2:13" ht="54" customHeight="1" x14ac:dyDescent="0.2">
      <c r="B472" s="10" t="str">
        <f t="shared" ca="1" si="7"/>
        <v>-</v>
      </c>
      <c r="C472" s="11" t="s">
        <v>761</v>
      </c>
      <c r="D472" s="12" t="s">
        <v>761</v>
      </c>
      <c r="E472" s="9"/>
      <c r="F472" s="13" t="str">
        <f>IF(E472 ="", "", VLOOKUP(E472, 'Primary Responses'!$E$7:K$392, 2, FALSE))</f>
        <v/>
      </c>
      <c r="G472" s="11" t="str">
        <f>IF(E472 ="", "", VLOOKUP(E472, 'Primary Responses'!$E$7:K$392, 3, FALSE))</f>
        <v/>
      </c>
      <c r="H472" s="11" t="str">
        <f>IF(E472 ="", "", VLOOKUP(E472, 'Primary Responses'!$E$7:K$392, 4, FALSE))</f>
        <v/>
      </c>
      <c r="I472" s="11" t="str">
        <f>IF(E472 ="", "", VLOOKUP(E472, 'Primary Responses'!$E$7:K$392, 5, FALSE))</f>
        <v/>
      </c>
      <c r="J472" s="11" t="str">
        <f>IF(E472 ="", "", VLOOKUP(E472, 'Primary Responses'!$E$7:K$392, 6, FALSE))</f>
        <v/>
      </c>
      <c r="K472" s="11" t="str">
        <f>IF(E472 ="", "", VLOOKUP(E472, 'Primary Responses'!$E$7:K$392, 7, FALSE))</f>
        <v/>
      </c>
      <c r="L472" s="14"/>
      <c r="M472" s="14"/>
    </row>
    <row r="473" spans="2:13" ht="54" customHeight="1" x14ac:dyDescent="0.2">
      <c r="B473" s="10" t="str">
        <f t="shared" ca="1" si="7"/>
        <v>-</v>
      </c>
      <c r="C473" s="11" t="s">
        <v>761</v>
      </c>
      <c r="D473" s="12" t="s">
        <v>761</v>
      </c>
      <c r="E473" s="9"/>
      <c r="F473" s="13" t="str">
        <f>IF(E473 ="", "", VLOOKUP(E473, 'Primary Responses'!$E$7:K$392, 2, FALSE))</f>
        <v/>
      </c>
      <c r="G473" s="11" t="str">
        <f>IF(E473 ="", "", VLOOKUP(E473, 'Primary Responses'!$E$7:K$392, 3, FALSE))</f>
        <v/>
      </c>
      <c r="H473" s="11" t="str">
        <f>IF(E473 ="", "", VLOOKUP(E473, 'Primary Responses'!$E$7:K$392, 4, FALSE))</f>
        <v/>
      </c>
      <c r="I473" s="11" t="str">
        <f>IF(E473 ="", "", VLOOKUP(E473, 'Primary Responses'!$E$7:K$392, 5, FALSE))</f>
        <v/>
      </c>
      <c r="J473" s="11" t="str">
        <f>IF(E473 ="", "", VLOOKUP(E473, 'Primary Responses'!$E$7:K$392, 6, FALSE))</f>
        <v/>
      </c>
      <c r="K473" s="11" t="str">
        <f>IF(E473 ="", "", VLOOKUP(E473, 'Primary Responses'!$E$7:K$392, 7, FALSE))</f>
        <v/>
      </c>
      <c r="L473" s="14"/>
      <c r="M473" s="14"/>
    </row>
    <row r="474" spans="2:13" ht="54" customHeight="1" x14ac:dyDescent="0.2">
      <c r="B474" s="10" t="str">
        <f t="shared" ca="1" si="7"/>
        <v>-</v>
      </c>
      <c r="C474" s="11" t="s">
        <v>761</v>
      </c>
      <c r="D474" s="12" t="s">
        <v>761</v>
      </c>
      <c r="E474" s="9"/>
      <c r="F474" s="13" t="str">
        <f>IF(E474 ="", "", VLOOKUP(E474, 'Primary Responses'!$E$7:K$392, 2, FALSE))</f>
        <v/>
      </c>
      <c r="G474" s="11" t="str">
        <f>IF(E474 ="", "", VLOOKUP(E474, 'Primary Responses'!$E$7:K$392, 3, FALSE))</f>
        <v/>
      </c>
      <c r="H474" s="11" t="str">
        <f>IF(E474 ="", "", VLOOKUP(E474, 'Primary Responses'!$E$7:K$392, 4, FALSE))</f>
        <v/>
      </c>
      <c r="I474" s="11" t="str">
        <f>IF(E474 ="", "", VLOOKUP(E474, 'Primary Responses'!$E$7:K$392, 5, FALSE))</f>
        <v/>
      </c>
      <c r="J474" s="11" t="str">
        <f>IF(E474 ="", "", VLOOKUP(E474, 'Primary Responses'!$E$7:K$392, 6, FALSE))</f>
        <v/>
      </c>
      <c r="K474" s="11" t="str">
        <f>IF(E474 ="", "", VLOOKUP(E474, 'Primary Responses'!$E$7:K$392, 7, FALSE))</f>
        <v/>
      </c>
      <c r="L474" s="14"/>
      <c r="M474" s="14"/>
    </row>
    <row r="475" spans="2:13" ht="54" customHeight="1" x14ac:dyDescent="0.2">
      <c r="B475" s="10" t="str">
        <f t="shared" ca="1" si="7"/>
        <v>-</v>
      </c>
      <c r="C475" s="11" t="s">
        <v>761</v>
      </c>
      <c r="D475" s="12" t="s">
        <v>761</v>
      </c>
      <c r="E475" s="9"/>
      <c r="F475" s="13" t="str">
        <f>IF(E475 ="", "", VLOOKUP(E475, 'Primary Responses'!$E$7:K$392, 2, FALSE))</f>
        <v/>
      </c>
      <c r="G475" s="11" t="str">
        <f>IF(E475 ="", "", VLOOKUP(E475, 'Primary Responses'!$E$7:K$392, 3, FALSE))</f>
        <v/>
      </c>
      <c r="H475" s="11" t="str">
        <f>IF(E475 ="", "", VLOOKUP(E475, 'Primary Responses'!$E$7:K$392, 4, FALSE))</f>
        <v/>
      </c>
      <c r="I475" s="11" t="str">
        <f>IF(E475 ="", "", VLOOKUP(E475, 'Primary Responses'!$E$7:K$392, 5, FALSE))</f>
        <v/>
      </c>
      <c r="J475" s="11" t="str">
        <f>IF(E475 ="", "", VLOOKUP(E475, 'Primary Responses'!$E$7:K$392, 6, FALSE))</f>
        <v/>
      </c>
      <c r="K475" s="11" t="str">
        <f>IF(E475 ="", "", VLOOKUP(E475, 'Primary Responses'!$E$7:K$392, 7, FALSE))</f>
        <v/>
      </c>
      <c r="L475" s="14"/>
      <c r="M475" s="14"/>
    </row>
    <row r="476" spans="2:13" ht="54" customHeight="1" x14ac:dyDescent="0.2">
      <c r="B476" s="10" t="str">
        <f t="shared" ca="1" si="7"/>
        <v>-</v>
      </c>
      <c r="C476" s="11" t="s">
        <v>761</v>
      </c>
      <c r="D476" s="12" t="s">
        <v>761</v>
      </c>
      <c r="E476" s="9"/>
      <c r="F476" s="13" t="str">
        <f>IF(E476 ="", "", VLOOKUP(E476, 'Primary Responses'!$E$7:K$392, 2, FALSE))</f>
        <v/>
      </c>
      <c r="G476" s="11" t="str">
        <f>IF(E476 ="", "", VLOOKUP(E476, 'Primary Responses'!$E$7:K$392, 3, FALSE))</f>
        <v/>
      </c>
      <c r="H476" s="11" t="str">
        <f>IF(E476 ="", "", VLOOKUP(E476, 'Primary Responses'!$E$7:K$392, 4, FALSE))</f>
        <v/>
      </c>
      <c r="I476" s="11" t="str">
        <f>IF(E476 ="", "", VLOOKUP(E476, 'Primary Responses'!$E$7:K$392, 5, FALSE))</f>
        <v/>
      </c>
      <c r="J476" s="11" t="str">
        <f>IF(E476 ="", "", VLOOKUP(E476, 'Primary Responses'!$E$7:K$392, 6, FALSE))</f>
        <v/>
      </c>
      <c r="K476" s="11" t="str">
        <f>IF(E476 ="", "", VLOOKUP(E476, 'Primary Responses'!$E$7:K$392, 7, FALSE))</f>
        <v/>
      </c>
      <c r="L476" s="14"/>
      <c r="M476" s="14"/>
    </row>
    <row r="477" spans="2:13" ht="54" customHeight="1" x14ac:dyDescent="0.2">
      <c r="B477" s="10" t="str">
        <f t="shared" ca="1" si="7"/>
        <v>-</v>
      </c>
      <c r="C477" s="11" t="s">
        <v>761</v>
      </c>
      <c r="D477" s="12" t="s">
        <v>761</v>
      </c>
      <c r="E477" s="9"/>
      <c r="F477" s="13" t="str">
        <f>IF(E477 ="", "", VLOOKUP(E477, 'Primary Responses'!$E$7:K$392, 2, FALSE))</f>
        <v/>
      </c>
      <c r="G477" s="11" t="str">
        <f>IF(E477 ="", "", VLOOKUP(E477, 'Primary Responses'!$E$7:K$392, 3, FALSE))</f>
        <v/>
      </c>
      <c r="H477" s="11" t="str">
        <f>IF(E477 ="", "", VLOOKUP(E477, 'Primary Responses'!$E$7:K$392, 4, FALSE))</f>
        <v/>
      </c>
      <c r="I477" s="11" t="str">
        <f>IF(E477 ="", "", VLOOKUP(E477, 'Primary Responses'!$E$7:K$392, 5, FALSE))</f>
        <v/>
      </c>
      <c r="J477" s="11" t="str">
        <f>IF(E477 ="", "", VLOOKUP(E477, 'Primary Responses'!$E$7:K$392, 6, FALSE))</f>
        <v/>
      </c>
      <c r="K477" s="11" t="str">
        <f>IF(E477 ="", "", VLOOKUP(E477, 'Primary Responses'!$E$7:K$392, 7, FALSE))</f>
        <v/>
      </c>
      <c r="L477" s="14"/>
      <c r="M477" s="14"/>
    </row>
    <row r="478" spans="2:13" ht="54" customHeight="1" x14ac:dyDescent="0.2">
      <c r="B478" s="10" t="str">
        <f t="shared" ca="1" si="7"/>
        <v>-</v>
      </c>
      <c r="C478" s="11" t="s">
        <v>761</v>
      </c>
      <c r="D478" s="12" t="s">
        <v>761</v>
      </c>
      <c r="E478" s="9"/>
      <c r="F478" s="13" t="str">
        <f>IF(E478 ="", "", VLOOKUP(E478, 'Primary Responses'!$E$7:K$392, 2, FALSE))</f>
        <v/>
      </c>
      <c r="G478" s="11" t="str">
        <f>IF(E478 ="", "", VLOOKUP(E478, 'Primary Responses'!$E$7:K$392, 3, FALSE))</f>
        <v/>
      </c>
      <c r="H478" s="11" t="str">
        <f>IF(E478 ="", "", VLOOKUP(E478, 'Primary Responses'!$E$7:K$392, 4, FALSE))</f>
        <v/>
      </c>
      <c r="I478" s="11" t="str">
        <f>IF(E478 ="", "", VLOOKUP(E478, 'Primary Responses'!$E$7:K$392, 5, FALSE))</f>
        <v/>
      </c>
      <c r="J478" s="11" t="str">
        <f>IF(E478 ="", "", VLOOKUP(E478, 'Primary Responses'!$E$7:K$392, 6, FALSE))</f>
        <v/>
      </c>
      <c r="K478" s="11" t="str">
        <f>IF(E478 ="", "", VLOOKUP(E478, 'Primary Responses'!$E$7:K$392, 7, FALSE))</f>
        <v/>
      </c>
      <c r="L478" s="14"/>
      <c r="M478" s="14"/>
    </row>
    <row r="479" spans="2:13" ht="54" customHeight="1" x14ac:dyDescent="0.2">
      <c r="B479" s="10" t="str">
        <f t="shared" ca="1" si="7"/>
        <v>-</v>
      </c>
      <c r="C479" s="11" t="s">
        <v>761</v>
      </c>
      <c r="D479" s="12" t="s">
        <v>761</v>
      </c>
      <c r="E479" s="9"/>
      <c r="F479" s="13" t="str">
        <f>IF(E479 ="", "", VLOOKUP(E479, 'Primary Responses'!$E$7:K$392, 2, FALSE))</f>
        <v/>
      </c>
      <c r="G479" s="11" t="str">
        <f>IF(E479 ="", "", VLOOKUP(E479, 'Primary Responses'!$E$7:K$392, 3, FALSE))</f>
        <v/>
      </c>
      <c r="H479" s="11" t="str">
        <f>IF(E479 ="", "", VLOOKUP(E479, 'Primary Responses'!$E$7:K$392, 4, FALSE))</f>
        <v/>
      </c>
      <c r="I479" s="11" t="str">
        <f>IF(E479 ="", "", VLOOKUP(E479, 'Primary Responses'!$E$7:K$392, 5, FALSE))</f>
        <v/>
      </c>
      <c r="J479" s="11" t="str">
        <f>IF(E479 ="", "", VLOOKUP(E479, 'Primary Responses'!$E$7:K$392, 6, FALSE))</f>
        <v/>
      </c>
      <c r="K479" s="11" t="str">
        <f>IF(E479 ="", "", VLOOKUP(E479, 'Primary Responses'!$E$7:K$392, 7, FALSE))</f>
        <v/>
      </c>
      <c r="L479" s="14"/>
      <c r="M479" s="14"/>
    </row>
    <row r="480" spans="2:13" ht="54" customHeight="1" x14ac:dyDescent="0.2">
      <c r="B480" s="10" t="str">
        <f t="shared" ca="1" si="7"/>
        <v>-</v>
      </c>
      <c r="C480" s="11" t="s">
        <v>761</v>
      </c>
      <c r="D480" s="12" t="s">
        <v>761</v>
      </c>
      <c r="E480" s="9"/>
      <c r="F480" s="13" t="str">
        <f>IF(E480 ="", "", VLOOKUP(E480, 'Primary Responses'!$E$7:K$392, 2, FALSE))</f>
        <v/>
      </c>
      <c r="G480" s="11" t="str">
        <f>IF(E480 ="", "", VLOOKUP(E480, 'Primary Responses'!$E$7:K$392, 3, FALSE))</f>
        <v/>
      </c>
      <c r="H480" s="11" t="str">
        <f>IF(E480 ="", "", VLOOKUP(E480, 'Primary Responses'!$E$7:K$392, 4, FALSE))</f>
        <v/>
      </c>
      <c r="I480" s="11" t="str">
        <f>IF(E480 ="", "", VLOOKUP(E480, 'Primary Responses'!$E$7:K$392, 5, FALSE))</f>
        <v/>
      </c>
      <c r="J480" s="11" t="str">
        <f>IF(E480 ="", "", VLOOKUP(E480, 'Primary Responses'!$E$7:K$392, 6, FALSE))</f>
        <v/>
      </c>
      <c r="K480" s="11" t="str">
        <f>IF(E480 ="", "", VLOOKUP(E480, 'Primary Responses'!$E$7:K$392, 7, FALSE))</f>
        <v/>
      </c>
      <c r="L480" s="14"/>
      <c r="M480" s="14"/>
    </row>
    <row r="481" spans="2:13" ht="54" customHeight="1" x14ac:dyDescent="0.2">
      <c r="B481" s="10" t="str">
        <f t="shared" ca="1" si="7"/>
        <v>-</v>
      </c>
      <c r="C481" s="11" t="s">
        <v>761</v>
      </c>
      <c r="D481" s="12" t="s">
        <v>761</v>
      </c>
      <c r="E481" s="9"/>
      <c r="F481" s="13" t="str">
        <f>IF(E481 ="", "", VLOOKUP(E481, 'Primary Responses'!$E$7:K$392, 2, FALSE))</f>
        <v/>
      </c>
      <c r="G481" s="11" t="str">
        <f>IF(E481 ="", "", VLOOKUP(E481, 'Primary Responses'!$E$7:K$392, 3, FALSE))</f>
        <v/>
      </c>
      <c r="H481" s="11" t="str">
        <f>IF(E481 ="", "", VLOOKUP(E481, 'Primary Responses'!$E$7:K$392, 4, FALSE))</f>
        <v/>
      </c>
      <c r="I481" s="11" t="str">
        <f>IF(E481 ="", "", VLOOKUP(E481, 'Primary Responses'!$E$7:K$392, 5, FALSE))</f>
        <v/>
      </c>
      <c r="J481" s="11" t="str">
        <f>IF(E481 ="", "", VLOOKUP(E481, 'Primary Responses'!$E$7:K$392, 6, FALSE))</f>
        <v/>
      </c>
      <c r="K481" s="11" t="str">
        <f>IF(E481 ="", "", VLOOKUP(E481, 'Primary Responses'!$E$7:K$392, 7, FALSE))</f>
        <v/>
      </c>
      <c r="L481" s="14"/>
      <c r="M481" s="14"/>
    </row>
    <row r="482" spans="2:13" ht="54" customHeight="1" x14ac:dyDescent="0.2">
      <c r="B482" s="10" t="str">
        <f t="shared" ca="1" si="7"/>
        <v>-</v>
      </c>
      <c r="C482" s="11" t="s">
        <v>761</v>
      </c>
      <c r="D482" s="12" t="s">
        <v>761</v>
      </c>
      <c r="E482" s="9"/>
      <c r="F482" s="13" t="str">
        <f>IF(E482 ="", "", VLOOKUP(E482, 'Primary Responses'!$E$7:K$392, 2, FALSE))</f>
        <v/>
      </c>
      <c r="G482" s="11" t="str">
        <f>IF(E482 ="", "", VLOOKUP(E482, 'Primary Responses'!$E$7:K$392, 3, FALSE))</f>
        <v/>
      </c>
      <c r="H482" s="11" t="str">
        <f>IF(E482 ="", "", VLOOKUP(E482, 'Primary Responses'!$E$7:K$392, 4, FALSE))</f>
        <v/>
      </c>
      <c r="I482" s="11" t="str">
        <f>IF(E482 ="", "", VLOOKUP(E482, 'Primary Responses'!$E$7:K$392, 5, FALSE))</f>
        <v/>
      </c>
      <c r="J482" s="11" t="str">
        <f>IF(E482 ="", "", VLOOKUP(E482, 'Primary Responses'!$E$7:K$392, 6, FALSE))</f>
        <v/>
      </c>
      <c r="K482" s="11" t="str">
        <f>IF(E482 ="", "", VLOOKUP(E482, 'Primary Responses'!$E$7:K$392, 7, FALSE))</f>
        <v/>
      </c>
      <c r="L482" s="14"/>
      <c r="M482" s="14"/>
    </row>
    <row r="483" spans="2:13" ht="54" customHeight="1" x14ac:dyDescent="0.2">
      <c r="B483" s="10" t="str">
        <f t="shared" ca="1" si="7"/>
        <v>-</v>
      </c>
      <c r="C483" s="11" t="s">
        <v>761</v>
      </c>
      <c r="D483" s="12" t="s">
        <v>761</v>
      </c>
      <c r="E483" s="9"/>
      <c r="F483" s="13" t="str">
        <f>IF(E483 ="", "", VLOOKUP(E483, 'Primary Responses'!$E$7:K$392, 2, FALSE))</f>
        <v/>
      </c>
      <c r="G483" s="11" t="str">
        <f>IF(E483 ="", "", VLOOKUP(E483, 'Primary Responses'!$E$7:K$392, 3, FALSE))</f>
        <v/>
      </c>
      <c r="H483" s="11" t="str">
        <f>IF(E483 ="", "", VLOOKUP(E483, 'Primary Responses'!$E$7:K$392, 4, FALSE))</f>
        <v/>
      </c>
      <c r="I483" s="11" t="str">
        <f>IF(E483 ="", "", VLOOKUP(E483, 'Primary Responses'!$E$7:K$392, 5, FALSE))</f>
        <v/>
      </c>
      <c r="J483" s="11" t="str">
        <f>IF(E483 ="", "", VLOOKUP(E483, 'Primary Responses'!$E$7:K$392, 6, FALSE))</f>
        <v/>
      </c>
      <c r="K483" s="11" t="str">
        <f>IF(E483 ="", "", VLOOKUP(E483, 'Primary Responses'!$E$7:K$392, 7, FALSE))</f>
        <v/>
      </c>
      <c r="L483" s="14"/>
      <c r="M483" s="14"/>
    </row>
    <row r="484" spans="2:13" ht="54" customHeight="1" x14ac:dyDescent="0.2">
      <c r="B484" s="10" t="str">
        <f t="shared" ca="1" si="7"/>
        <v>-</v>
      </c>
      <c r="C484" s="11" t="s">
        <v>761</v>
      </c>
      <c r="D484" s="12" t="s">
        <v>761</v>
      </c>
      <c r="E484" s="9"/>
      <c r="F484" s="13" t="str">
        <f>IF(E484 ="", "", VLOOKUP(E484, 'Primary Responses'!$E$7:K$392, 2, FALSE))</f>
        <v/>
      </c>
      <c r="G484" s="11" t="str">
        <f>IF(E484 ="", "", VLOOKUP(E484, 'Primary Responses'!$E$7:K$392, 3, FALSE))</f>
        <v/>
      </c>
      <c r="H484" s="11" t="str">
        <f>IF(E484 ="", "", VLOOKUP(E484, 'Primary Responses'!$E$7:K$392, 4, FALSE))</f>
        <v/>
      </c>
      <c r="I484" s="11" t="str">
        <f>IF(E484 ="", "", VLOOKUP(E484, 'Primary Responses'!$E$7:K$392, 5, FALSE))</f>
        <v/>
      </c>
      <c r="J484" s="11" t="str">
        <f>IF(E484 ="", "", VLOOKUP(E484, 'Primary Responses'!$E$7:K$392, 6, FALSE))</f>
        <v/>
      </c>
      <c r="K484" s="11" t="str">
        <f>IF(E484 ="", "", VLOOKUP(E484, 'Primary Responses'!$E$7:K$392, 7, FALSE))</f>
        <v/>
      </c>
      <c r="L484" s="14"/>
      <c r="M484" s="14"/>
    </row>
    <row r="485" spans="2:13" ht="54" customHeight="1" x14ac:dyDescent="0.2">
      <c r="B485" s="10" t="str">
        <f t="shared" ca="1" si="7"/>
        <v>-</v>
      </c>
      <c r="C485" s="11" t="s">
        <v>761</v>
      </c>
      <c r="D485" s="12" t="s">
        <v>761</v>
      </c>
      <c r="E485" s="9"/>
      <c r="F485" s="13" t="str">
        <f>IF(E485 ="", "", VLOOKUP(E485, 'Primary Responses'!$E$7:K$392, 2, FALSE))</f>
        <v/>
      </c>
      <c r="G485" s="11" t="str">
        <f>IF(E485 ="", "", VLOOKUP(E485, 'Primary Responses'!$E$7:K$392, 3, FALSE))</f>
        <v/>
      </c>
      <c r="H485" s="11" t="str">
        <f>IF(E485 ="", "", VLOOKUP(E485, 'Primary Responses'!$E$7:K$392, 4, FALSE))</f>
        <v/>
      </c>
      <c r="I485" s="11" t="str">
        <f>IF(E485 ="", "", VLOOKUP(E485, 'Primary Responses'!$E$7:K$392, 5, FALSE))</f>
        <v/>
      </c>
      <c r="J485" s="11" t="str">
        <f>IF(E485 ="", "", VLOOKUP(E485, 'Primary Responses'!$E$7:K$392, 6, FALSE))</f>
        <v/>
      </c>
      <c r="K485" s="11" t="str">
        <f>IF(E485 ="", "", VLOOKUP(E485, 'Primary Responses'!$E$7:K$392, 7, FALSE))</f>
        <v/>
      </c>
      <c r="L485" s="14"/>
      <c r="M485" s="14"/>
    </row>
    <row r="486" spans="2:13" ht="54" customHeight="1" x14ac:dyDescent="0.2">
      <c r="B486" s="10" t="str">
        <f t="shared" ca="1" si="7"/>
        <v>-</v>
      </c>
      <c r="C486" s="11" t="s">
        <v>761</v>
      </c>
      <c r="D486" s="12" t="s">
        <v>761</v>
      </c>
      <c r="E486" s="9"/>
      <c r="F486" s="13" t="str">
        <f>IF(E486 ="", "", VLOOKUP(E486, 'Primary Responses'!$E$7:K$392, 2, FALSE))</f>
        <v/>
      </c>
      <c r="G486" s="11" t="str">
        <f>IF(E486 ="", "", VLOOKUP(E486, 'Primary Responses'!$E$7:K$392, 3, FALSE))</f>
        <v/>
      </c>
      <c r="H486" s="11" t="str">
        <f>IF(E486 ="", "", VLOOKUP(E486, 'Primary Responses'!$E$7:K$392, 4, FALSE))</f>
        <v/>
      </c>
      <c r="I486" s="11" t="str">
        <f>IF(E486 ="", "", VLOOKUP(E486, 'Primary Responses'!$E$7:K$392, 5, FALSE))</f>
        <v/>
      </c>
      <c r="J486" s="11" t="str">
        <f>IF(E486 ="", "", VLOOKUP(E486, 'Primary Responses'!$E$7:K$392, 6, FALSE))</f>
        <v/>
      </c>
      <c r="K486" s="11" t="str">
        <f>IF(E486 ="", "", VLOOKUP(E486, 'Primary Responses'!$E$7:K$392, 7, FALSE))</f>
        <v/>
      </c>
      <c r="L486" s="14"/>
      <c r="M486" s="14"/>
    </row>
    <row r="487" spans="2:13" ht="54" customHeight="1" x14ac:dyDescent="0.2">
      <c r="B487" s="10" t="str">
        <f t="shared" ca="1" si="7"/>
        <v>-</v>
      </c>
      <c r="C487" s="11" t="s">
        <v>761</v>
      </c>
      <c r="D487" s="12" t="s">
        <v>761</v>
      </c>
      <c r="E487" s="9"/>
      <c r="F487" s="13" t="str">
        <f>IF(E487 ="", "", VLOOKUP(E487, 'Primary Responses'!$E$7:K$392, 2, FALSE))</f>
        <v/>
      </c>
      <c r="G487" s="11" t="str">
        <f>IF(E487 ="", "", VLOOKUP(E487, 'Primary Responses'!$E$7:K$392, 3, FALSE))</f>
        <v/>
      </c>
      <c r="H487" s="11" t="str">
        <f>IF(E487 ="", "", VLOOKUP(E487, 'Primary Responses'!$E$7:K$392, 4, FALSE))</f>
        <v/>
      </c>
      <c r="I487" s="11" t="str">
        <f>IF(E487 ="", "", VLOOKUP(E487, 'Primary Responses'!$E$7:K$392, 5, FALSE))</f>
        <v/>
      </c>
      <c r="J487" s="11" t="str">
        <f>IF(E487 ="", "", VLOOKUP(E487, 'Primary Responses'!$E$7:K$392, 6, FALSE))</f>
        <v/>
      </c>
      <c r="K487" s="11" t="str">
        <f>IF(E487 ="", "", VLOOKUP(E487, 'Primary Responses'!$E$7:K$392, 7, FALSE))</f>
        <v/>
      </c>
      <c r="L487" s="14"/>
      <c r="M487" s="14"/>
    </row>
    <row r="488" spans="2:13" ht="54" customHeight="1" x14ac:dyDescent="0.2">
      <c r="B488" s="10" t="str">
        <f t="shared" ca="1" si="7"/>
        <v>-</v>
      </c>
      <c r="C488" s="11" t="s">
        <v>761</v>
      </c>
      <c r="D488" s="12" t="s">
        <v>761</v>
      </c>
      <c r="E488" s="9"/>
      <c r="F488" s="13" t="str">
        <f>IF(E488 ="", "", VLOOKUP(E488, 'Primary Responses'!$E$7:K$392, 2, FALSE))</f>
        <v/>
      </c>
      <c r="G488" s="11" t="str">
        <f>IF(E488 ="", "", VLOOKUP(E488, 'Primary Responses'!$E$7:K$392, 3, FALSE))</f>
        <v/>
      </c>
      <c r="H488" s="11" t="str">
        <f>IF(E488 ="", "", VLOOKUP(E488, 'Primary Responses'!$E$7:K$392, 4, FALSE))</f>
        <v/>
      </c>
      <c r="I488" s="11" t="str">
        <f>IF(E488 ="", "", VLOOKUP(E488, 'Primary Responses'!$E$7:K$392, 5, FALSE))</f>
        <v/>
      </c>
      <c r="J488" s="11" t="str">
        <f>IF(E488 ="", "", VLOOKUP(E488, 'Primary Responses'!$E$7:K$392, 6, FALSE))</f>
        <v/>
      </c>
      <c r="K488" s="11" t="str">
        <f>IF(E488 ="", "", VLOOKUP(E488, 'Primary Responses'!$E$7:K$392, 7, FALSE))</f>
        <v/>
      </c>
      <c r="L488" s="14"/>
      <c r="M488" s="14"/>
    </row>
    <row r="489" spans="2:13" ht="54" customHeight="1" x14ac:dyDescent="0.2">
      <c r="B489" s="10" t="str">
        <f t="shared" ca="1" si="7"/>
        <v>-</v>
      </c>
      <c r="C489" s="11" t="s">
        <v>761</v>
      </c>
      <c r="D489" s="12" t="s">
        <v>761</v>
      </c>
      <c r="E489" s="9"/>
      <c r="F489" s="13" t="str">
        <f>IF(E489 ="", "", VLOOKUP(E489, 'Primary Responses'!$E$7:K$392, 2, FALSE))</f>
        <v/>
      </c>
      <c r="G489" s="11" t="str">
        <f>IF(E489 ="", "", VLOOKUP(E489, 'Primary Responses'!$E$7:K$392, 3, FALSE))</f>
        <v/>
      </c>
      <c r="H489" s="11" t="str">
        <f>IF(E489 ="", "", VLOOKUP(E489, 'Primary Responses'!$E$7:K$392, 4, FALSE))</f>
        <v/>
      </c>
      <c r="I489" s="11" t="str">
        <f>IF(E489 ="", "", VLOOKUP(E489, 'Primary Responses'!$E$7:K$392, 5, FALSE))</f>
        <v/>
      </c>
      <c r="J489" s="11" t="str">
        <f>IF(E489 ="", "", VLOOKUP(E489, 'Primary Responses'!$E$7:K$392, 6, FALSE))</f>
        <v/>
      </c>
      <c r="K489" s="11" t="str">
        <f>IF(E489 ="", "", VLOOKUP(E489, 'Primary Responses'!$E$7:K$392, 7, FALSE))</f>
        <v/>
      </c>
      <c r="L489" s="14"/>
      <c r="M489" s="14"/>
    </row>
    <row r="490" spans="2:13" ht="54" customHeight="1" x14ac:dyDescent="0.2">
      <c r="B490" s="10" t="str">
        <f t="shared" ca="1" si="7"/>
        <v>-</v>
      </c>
      <c r="C490" s="11" t="s">
        <v>761</v>
      </c>
      <c r="D490" s="12" t="s">
        <v>761</v>
      </c>
      <c r="E490" s="9"/>
      <c r="F490" s="13" t="str">
        <f>IF(E490 ="", "", VLOOKUP(E490, 'Primary Responses'!$E$7:K$392, 2, FALSE))</f>
        <v/>
      </c>
      <c r="G490" s="11" t="str">
        <f>IF(E490 ="", "", VLOOKUP(E490, 'Primary Responses'!$E$7:K$392, 3, FALSE))</f>
        <v/>
      </c>
      <c r="H490" s="11" t="str">
        <f>IF(E490 ="", "", VLOOKUP(E490, 'Primary Responses'!$E$7:K$392, 4, FALSE))</f>
        <v/>
      </c>
      <c r="I490" s="11" t="str">
        <f>IF(E490 ="", "", VLOOKUP(E490, 'Primary Responses'!$E$7:K$392, 5, FALSE))</f>
        <v/>
      </c>
      <c r="J490" s="11" t="str">
        <f>IF(E490 ="", "", VLOOKUP(E490, 'Primary Responses'!$E$7:K$392, 6, FALSE))</f>
        <v/>
      </c>
      <c r="K490" s="11" t="str">
        <f>IF(E490 ="", "", VLOOKUP(E490, 'Primary Responses'!$E$7:K$392, 7, FALSE))</f>
        <v/>
      </c>
      <c r="L490" s="14"/>
      <c r="M490" s="14"/>
    </row>
    <row r="491" spans="2:13" ht="54" customHeight="1" x14ac:dyDescent="0.2">
      <c r="B491" s="10" t="str">
        <f t="shared" ca="1" si="7"/>
        <v>-</v>
      </c>
      <c r="C491" s="11" t="s">
        <v>761</v>
      </c>
      <c r="D491" s="12" t="s">
        <v>761</v>
      </c>
      <c r="E491" s="9"/>
      <c r="F491" s="13" t="str">
        <f>IF(E491 ="", "", VLOOKUP(E491, 'Primary Responses'!$E$7:K$392, 2, FALSE))</f>
        <v/>
      </c>
      <c r="G491" s="11" t="str">
        <f>IF(E491 ="", "", VLOOKUP(E491, 'Primary Responses'!$E$7:K$392, 3, FALSE))</f>
        <v/>
      </c>
      <c r="H491" s="11" t="str">
        <f>IF(E491 ="", "", VLOOKUP(E491, 'Primary Responses'!$E$7:K$392, 4, FALSE))</f>
        <v/>
      </c>
      <c r="I491" s="11" t="str">
        <f>IF(E491 ="", "", VLOOKUP(E491, 'Primary Responses'!$E$7:K$392, 5, FALSE))</f>
        <v/>
      </c>
      <c r="J491" s="11" t="str">
        <f>IF(E491 ="", "", VLOOKUP(E491, 'Primary Responses'!$E$7:K$392, 6, FALSE))</f>
        <v/>
      </c>
      <c r="K491" s="11" t="str">
        <f>IF(E491 ="", "", VLOOKUP(E491, 'Primary Responses'!$E$7:K$392, 7, FALSE))</f>
        <v/>
      </c>
      <c r="L491" s="14"/>
      <c r="M491" s="14"/>
    </row>
    <row r="492" spans="2:13" ht="54" customHeight="1" x14ac:dyDescent="0.2">
      <c r="B492" s="10" t="str">
        <f t="shared" ca="1" si="7"/>
        <v>-</v>
      </c>
      <c r="C492" s="11" t="s">
        <v>761</v>
      </c>
      <c r="D492" s="12" t="s">
        <v>761</v>
      </c>
      <c r="E492" s="9"/>
      <c r="F492" s="13" t="str">
        <f>IF(E492 ="", "", VLOOKUP(E492, 'Primary Responses'!$E$7:K$392, 2, FALSE))</f>
        <v/>
      </c>
      <c r="G492" s="11" t="str">
        <f>IF(E492 ="", "", VLOOKUP(E492, 'Primary Responses'!$E$7:K$392, 3, FALSE))</f>
        <v/>
      </c>
      <c r="H492" s="11" t="str">
        <f>IF(E492 ="", "", VLOOKUP(E492, 'Primary Responses'!$E$7:K$392, 4, FALSE))</f>
        <v/>
      </c>
      <c r="I492" s="11" t="str">
        <f>IF(E492 ="", "", VLOOKUP(E492, 'Primary Responses'!$E$7:K$392, 5, FALSE))</f>
        <v/>
      </c>
      <c r="J492" s="11" t="str">
        <f>IF(E492 ="", "", VLOOKUP(E492, 'Primary Responses'!$E$7:K$392, 6, FALSE))</f>
        <v/>
      </c>
      <c r="K492" s="11" t="str">
        <f>IF(E492 ="", "", VLOOKUP(E492, 'Primary Responses'!$E$7:K$392, 7, FALSE))</f>
        <v/>
      </c>
      <c r="L492" s="14"/>
      <c r="M492" s="14"/>
    </row>
    <row r="493" spans="2:13" ht="54" customHeight="1" x14ac:dyDescent="0.2">
      <c r="B493" s="10" t="str">
        <f t="shared" ca="1" si="7"/>
        <v>-</v>
      </c>
      <c r="C493" s="11" t="s">
        <v>761</v>
      </c>
      <c r="D493" s="12" t="s">
        <v>761</v>
      </c>
      <c r="E493" s="9"/>
      <c r="F493" s="13" t="str">
        <f>IF(E493 ="", "", VLOOKUP(E493, 'Primary Responses'!$E$7:K$392, 2, FALSE))</f>
        <v/>
      </c>
      <c r="G493" s="11" t="str">
        <f>IF(E493 ="", "", VLOOKUP(E493, 'Primary Responses'!$E$7:K$392, 3, FALSE))</f>
        <v/>
      </c>
      <c r="H493" s="11" t="str">
        <f>IF(E493 ="", "", VLOOKUP(E493, 'Primary Responses'!$E$7:K$392, 4, FALSE))</f>
        <v/>
      </c>
      <c r="I493" s="11" t="str">
        <f>IF(E493 ="", "", VLOOKUP(E493, 'Primary Responses'!$E$7:K$392, 5, FALSE))</f>
        <v/>
      </c>
      <c r="J493" s="11" t="str">
        <f>IF(E493 ="", "", VLOOKUP(E493, 'Primary Responses'!$E$7:K$392, 6, FALSE))</f>
        <v/>
      </c>
      <c r="K493" s="11" t="str">
        <f>IF(E493 ="", "", VLOOKUP(E493, 'Primary Responses'!$E$7:K$392, 7, FALSE))</f>
        <v/>
      </c>
      <c r="L493" s="14"/>
      <c r="M493" s="14"/>
    </row>
    <row r="494" spans="2:13" ht="54" customHeight="1" x14ac:dyDescent="0.2">
      <c r="B494" s="10" t="str">
        <f t="shared" ca="1" si="7"/>
        <v>-</v>
      </c>
      <c r="C494" s="11" t="s">
        <v>761</v>
      </c>
      <c r="D494" s="12" t="s">
        <v>761</v>
      </c>
      <c r="E494" s="9"/>
      <c r="F494" s="13" t="str">
        <f>IF(E494 ="", "", VLOOKUP(E494, 'Primary Responses'!$E$7:K$392, 2, FALSE))</f>
        <v/>
      </c>
      <c r="G494" s="11" t="str">
        <f>IF(E494 ="", "", VLOOKUP(E494, 'Primary Responses'!$E$7:K$392, 3, FALSE))</f>
        <v/>
      </c>
      <c r="H494" s="11" t="str">
        <f>IF(E494 ="", "", VLOOKUP(E494, 'Primary Responses'!$E$7:K$392, 4, FALSE))</f>
        <v/>
      </c>
      <c r="I494" s="11" t="str">
        <f>IF(E494 ="", "", VLOOKUP(E494, 'Primary Responses'!$E$7:K$392, 5, FALSE))</f>
        <v/>
      </c>
      <c r="J494" s="11" t="str">
        <f>IF(E494 ="", "", VLOOKUP(E494, 'Primary Responses'!$E$7:K$392, 6, FALSE))</f>
        <v/>
      </c>
      <c r="K494" s="11" t="str">
        <f>IF(E494 ="", "", VLOOKUP(E494, 'Primary Responses'!$E$7:K$392, 7, FALSE))</f>
        <v/>
      </c>
      <c r="L494" s="14"/>
      <c r="M494" s="14"/>
    </row>
    <row r="495" spans="2:13" ht="54" customHeight="1" x14ac:dyDescent="0.2">
      <c r="B495" s="10" t="str">
        <f t="shared" ca="1" si="7"/>
        <v>-</v>
      </c>
      <c r="C495" s="11" t="s">
        <v>761</v>
      </c>
      <c r="D495" s="12" t="s">
        <v>761</v>
      </c>
      <c r="E495" s="9"/>
      <c r="F495" s="13" t="str">
        <f>IF(E495 ="", "", VLOOKUP(E495, 'Primary Responses'!$E$7:K$392, 2, FALSE))</f>
        <v/>
      </c>
      <c r="G495" s="11" t="str">
        <f>IF(E495 ="", "", VLOOKUP(E495, 'Primary Responses'!$E$7:K$392, 3, FALSE))</f>
        <v/>
      </c>
      <c r="H495" s="11" t="str">
        <f>IF(E495 ="", "", VLOOKUP(E495, 'Primary Responses'!$E$7:K$392, 4, FALSE))</f>
        <v/>
      </c>
      <c r="I495" s="11" t="str">
        <f>IF(E495 ="", "", VLOOKUP(E495, 'Primary Responses'!$E$7:K$392, 5, FALSE))</f>
        <v/>
      </c>
      <c r="J495" s="11" t="str">
        <f>IF(E495 ="", "", VLOOKUP(E495, 'Primary Responses'!$E$7:K$392, 6, FALSE))</f>
        <v/>
      </c>
      <c r="K495" s="11" t="str">
        <f>IF(E495 ="", "", VLOOKUP(E495, 'Primary Responses'!$E$7:K$392, 7, FALSE))</f>
        <v/>
      </c>
      <c r="L495" s="14"/>
      <c r="M495" s="14"/>
    </row>
    <row r="496" spans="2:13" ht="54" customHeight="1" x14ac:dyDescent="0.2">
      <c r="B496" s="10" t="str">
        <f t="shared" ca="1" si="7"/>
        <v>-</v>
      </c>
      <c r="C496" s="11" t="s">
        <v>761</v>
      </c>
      <c r="D496" s="12" t="s">
        <v>761</v>
      </c>
      <c r="E496" s="9"/>
      <c r="F496" s="13" t="str">
        <f>IF(E496 ="", "", VLOOKUP(E496, 'Primary Responses'!$E$7:K$392, 2, FALSE))</f>
        <v/>
      </c>
      <c r="G496" s="11" t="str">
        <f>IF(E496 ="", "", VLOOKUP(E496, 'Primary Responses'!$E$7:K$392, 3, FALSE))</f>
        <v/>
      </c>
      <c r="H496" s="11" t="str">
        <f>IF(E496 ="", "", VLOOKUP(E496, 'Primary Responses'!$E$7:K$392, 4, FALSE))</f>
        <v/>
      </c>
      <c r="I496" s="11" t="str">
        <f>IF(E496 ="", "", VLOOKUP(E496, 'Primary Responses'!$E$7:K$392, 5, FALSE))</f>
        <v/>
      </c>
      <c r="J496" s="11" t="str">
        <f>IF(E496 ="", "", VLOOKUP(E496, 'Primary Responses'!$E$7:K$392, 6, FALSE))</f>
        <v/>
      </c>
      <c r="K496" s="11" t="str">
        <f>IF(E496 ="", "", VLOOKUP(E496, 'Primary Responses'!$E$7:K$392, 7, FALSE))</f>
        <v/>
      </c>
      <c r="L496" s="14"/>
      <c r="M496" s="14"/>
    </row>
    <row r="497" spans="2:13" ht="54" customHeight="1" x14ac:dyDescent="0.2">
      <c r="B497" s="10" t="str">
        <f t="shared" ca="1" si="7"/>
        <v>-</v>
      </c>
      <c r="C497" s="11" t="s">
        <v>761</v>
      </c>
      <c r="D497" s="12" t="s">
        <v>761</v>
      </c>
      <c r="E497" s="9"/>
      <c r="F497" s="13" t="str">
        <f>IF(E497 ="", "", VLOOKUP(E497, 'Primary Responses'!$E$7:K$392, 2, FALSE))</f>
        <v/>
      </c>
      <c r="G497" s="11" t="str">
        <f>IF(E497 ="", "", VLOOKUP(E497, 'Primary Responses'!$E$7:K$392, 3, FALSE))</f>
        <v/>
      </c>
      <c r="H497" s="11" t="str">
        <f>IF(E497 ="", "", VLOOKUP(E497, 'Primary Responses'!$E$7:K$392, 4, FALSE))</f>
        <v/>
      </c>
      <c r="I497" s="11" t="str">
        <f>IF(E497 ="", "", VLOOKUP(E497, 'Primary Responses'!$E$7:K$392, 5, FALSE))</f>
        <v/>
      </c>
      <c r="J497" s="11" t="str">
        <f>IF(E497 ="", "", VLOOKUP(E497, 'Primary Responses'!$E$7:K$392, 6, FALSE))</f>
        <v/>
      </c>
      <c r="K497" s="11" t="str">
        <f>IF(E497 ="", "", VLOOKUP(E497, 'Primary Responses'!$E$7:K$392, 7, FALSE))</f>
        <v/>
      </c>
      <c r="L497" s="14"/>
      <c r="M497" s="14"/>
    </row>
    <row r="498" spans="2:13" ht="54" customHeight="1" x14ac:dyDescent="0.2">
      <c r="B498" s="10" t="str">
        <f t="shared" ca="1" si="7"/>
        <v>-</v>
      </c>
      <c r="C498" s="11" t="s">
        <v>761</v>
      </c>
      <c r="D498" s="12" t="s">
        <v>761</v>
      </c>
      <c r="E498" s="9"/>
      <c r="F498" s="13" t="str">
        <f>IF(E498 ="", "", VLOOKUP(E498, 'Primary Responses'!$E$7:K$392, 2, FALSE))</f>
        <v/>
      </c>
      <c r="G498" s="11" t="str">
        <f>IF(E498 ="", "", VLOOKUP(E498, 'Primary Responses'!$E$7:K$392, 3, FALSE))</f>
        <v/>
      </c>
      <c r="H498" s="11" t="str">
        <f>IF(E498 ="", "", VLOOKUP(E498, 'Primary Responses'!$E$7:K$392, 4, FALSE))</f>
        <v/>
      </c>
      <c r="I498" s="11" t="str">
        <f>IF(E498 ="", "", VLOOKUP(E498, 'Primary Responses'!$E$7:K$392, 5, FALSE))</f>
        <v/>
      </c>
      <c r="J498" s="11" t="str">
        <f>IF(E498 ="", "", VLOOKUP(E498, 'Primary Responses'!$E$7:K$392, 6, FALSE))</f>
        <v/>
      </c>
      <c r="K498" s="11" t="str">
        <f>IF(E498 ="", "", VLOOKUP(E498, 'Primary Responses'!$E$7:K$392, 7, FALSE))</f>
        <v/>
      </c>
      <c r="L498" s="14"/>
      <c r="M498" s="14"/>
    </row>
    <row r="499" spans="2:13" ht="54" customHeight="1" x14ac:dyDescent="0.2">
      <c r="B499" s="10" t="str">
        <f t="shared" ca="1" si="7"/>
        <v>-</v>
      </c>
      <c r="C499" s="11" t="s">
        <v>761</v>
      </c>
      <c r="D499" s="12" t="s">
        <v>761</v>
      </c>
      <c r="E499" s="9"/>
      <c r="F499" s="13" t="str">
        <f>IF(E499 ="", "", VLOOKUP(E499, 'Primary Responses'!$E$7:K$392, 2, FALSE))</f>
        <v/>
      </c>
      <c r="G499" s="11" t="str">
        <f>IF(E499 ="", "", VLOOKUP(E499, 'Primary Responses'!$E$7:K$392, 3, FALSE))</f>
        <v/>
      </c>
      <c r="H499" s="11" t="str">
        <f>IF(E499 ="", "", VLOOKUP(E499, 'Primary Responses'!$E$7:K$392, 4, FALSE))</f>
        <v/>
      </c>
      <c r="I499" s="11" t="str">
        <f>IF(E499 ="", "", VLOOKUP(E499, 'Primary Responses'!$E$7:K$392, 5, FALSE))</f>
        <v/>
      </c>
      <c r="J499" s="11" t="str">
        <f>IF(E499 ="", "", VLOOKUP(E499, 'Primary Responses'!$E$7:K$392, 6, FALSE))</f>
        <v/>
      </c>
      <c r="K499" s="11" t="str">
        <f>IF(E499 ="", "", VLOOKUP(E499, 'Primary Responses'!$E$7:K$392, 7, FALSE))</f>
        <v/>
      </c>
      <c r="L499" s="14"/>
      <c r="M499" s="14"/>
    </row>
    <row r="500" spans="2:13" ht="54" customHeight="1" x14ac:dyDescent="0.2">
      <c r="B500" s="10" t="str">
        <f t="shared" ca="1" si="7"/>
        <v>-</v>
      </c>
      <c r="C500" s="11" t="s">
        <v>761</v>
      </c>
      <c r="D500" s="12" t="s">
        <v>761</v>
      </c>
      <c r="E500" s="9"/>
      <c r="F500" s="13" t="str">
        <f>IF(E500 ="", "", VLOOKUP(E500, 'Primary Responses'!$E$7:K$392, 2, FALSE))</f>
        <v/>
      </c>
      <c r="G500" s="11" t="str">
        <f>IF(E500 ="", "", VLOOKUP(E500, 'Primary Responses'!$E$7:K$392, 3, FALSE))</f>
        <v/>
      </c>
      <c r="H500" s="11" t="str">
        <f>IF(E500 ="", "", VLOOKUP(E500, 'Primary Responses'!$E$7:K$392, 4, FALSE))</f>
        <v/>
      </c>
      <c r="I500" s="11" t="str">
        <f>IF(E500 ="", "", VLOOKUP(E500, 'Primary Responses'!$E$7:K$392, 5, FALSE))</f>
        <v/>
      </c>
      <c r="J500" s="11" t="str">
        <f>IF(E500 ="", "", VLOOKUP(E500, 'Primary Responses'!$E$7:K$392, 6, FALSE))</f>
        <v/>
      </c>
      <c r="K500" s="11" t="str">
        <f>IF(E500 ="", "", VLOOKUP(E500, 'Primary Responses'!$E$7:K$392, 7, FALSE))</f>
        <v/>
      </c>
      <c r="L500" s="14"/>
      <c r="M500" s="14"/>
    </row>
    <row r="501" spans="2:13" ht="54" customHeight="1" x14ac:dyDescent="0.2">
      <c r="B501" s="10" t="str">
        <f t="shared" ca="1" si="7"/>
        <v>-</v>
      </c>
      <c r="C501" s="11" t="s">
        <v>761</v>
      </c>
      <c r="D501" s="12" t="s">
        <v>761</v>
      </c>
      <c r="E501" s="9"/>
      <c r="F501" s="13" t="str">
        <f>IF(E501 ="", "", VLOOKUP(E501, 'Primary Responses'!$E$7:K$392, 2, FALSE))</f>
        <v/>
      </c>
      <c r="G501" s="11" t="str">
        <f>IF(E501 ="", "", VLOOKUP(E501, 'Primary Responses'!$E$7:K$392, 3, FALSE))</f>
        <v/>
      </c>
      <c r="H501" s="11" t="str">
        <f>IF(E501 ="", "", VLOOKUP(E501, 'Primary Responses'!$E$7:K$392, 4, FALSE))</f>
        <v/>
      </c>
      <c r="I501" s="11" t="str">
        <f>IF(E501 ="", "", VLOOKUP(E501, 'Primary Responses'!$E$7:K$392, 5, FALSE))</f>
        <v/>
      </c>
      <c r="J501" s="11" t="str">
        <f>IF(E501 ="", "", VLOOKUP(E501, 'Primary Responses'!$E$7:K$392, 6, FALSE))</f>
        <v/>
      </c>
      <c r="K501" s="11" t="str">
        <f>IF(E501 ="", "", VLOOKUP(E501, 'Primary Responses'!$E$7:K$392, 7, FALSE))</f>
        <v/>
      </c>
      <c r="L501" s="14"/>
      <c r="M501" s="14"/>
    </row>
    <row r="502" spans="2:13" ht="54" customHeight="1" x14ac:dyDescent="0.2">
      <c r="B502" s="10" t="str">
        <f t="shared" ca="1" si="7"/>
        <v>-</v>
      </c>
      <c r="C502" s="11" t="s">
        <v>761</v>
      </c>
      <c r="D502" s="12" t="s">
        <v>761</v>
      </c>
      <c r="E502" s="9"/>
      <c r="F502" s="13" t="str">
        <f>IF(E502 ="", "", VLOOKUP(E502, 'Primary Responses'!$E$7:K$392, 2, FALSE))</f>
        <v/>
      </c>
      <c r="G502" s="11" t="str">
        <f>IF(E502 ="", "", VLOOKUP(E502, 'Primary Responses'!$E$7:K$392, 3, FALSE))</f>
        <v/>
      </c>
      <c r="H502" s="11" t="str">
        <f>IF(E502 ="", "", VLOOKUP(E502, 'Primary Responses'!$E$7:K$392, 4, FALSE))</f>
        <v/>
      </c>
      <c r="I502" s="11" t="str">
        <f>IF(E502 ="", "", VLOOKUP(E502, 'Primary Responses'!$E$7:K$392, 5, FALSE))</f>
        <v/>
      </c>
      <c r="J502" s="11" t="str">
        <f>IF(E502 ="", "", VLOOKUP(E502, 'Primary Responses'!$E$7:K$392, 6, FALSE))</f>
        <v/>
      </c>
      <c r="K502" s="11" t="str">
        <f>IF(E502 ="", "", VLOOKUP(E502, 'Primary Responses'!$E$7:K$392, 7, FALSE))</f>
        <v/>
      </c>
      <c r="L502" s="14"/>
      <c r="M502" s="14"/>
    </row>
    <row r="503" spans="2:13" ht="54" customHeight="1" x14ac:dyDescent="0.2">
      <c r="B503" s="10" t="str">
        <f t="shared" ca="1" si="7"/>
        <v>-</v>
      </c>
      <c r="C503" s="11" t="s">
        <v>761</v>
      </c>
      <c r="D503" s="12" t="s">
        <v>761</v>
      </c>
      <c r="E503" s="9"/>
      <c r="F503" s="13" t="str">
        <f>IF(E503 ="", "", VLOOKUP(E503, 'Primary Responses'!$E$7:K$392, 2, FALSE))</f>
        <v/>
      </c>
      <c r="G503" s="11" t="str">
        <f>IF(E503 ="", "", VLOOKUP(E503, 'Primary Responses'!$E$7:K$392, 3, FALSE))</f>
        <v/>
      </c>
      <c r="H503" s="11" t="str">
        <f>IF(E503 ="", "", VLOOKUP(E503, 'Primary Responses'!$E$7:K$392, 4, FALSE))</f>
        <v/>
      </c>
      <c r="I503" s="11" t="str">
        <f>IF(E503 ="", "", VLOOKUP(E503, 'Primary Responses'!$E$7:K$392, 5, FALSE))</f>
        <v/>
      </c>
      <c r="J503" s="11" t="str">
        <f>IF(E503 ="", "", VLOOKUP(E503, 'Primary Responses'!$E$7:K$392, 6, FALSE))</f>
        <v/>
      </c>
      <c r="K503" s="11" t="str">
        <f>IF(E503 ="", "", VLOOKUP(E503, 'Primary Responses'!$E$7:K$392, 7, FALSE))</f>
        <v/>
      </c>
      <c r="L503" s="14"/>
      <c r="M503" s="14"/>
    </row>
    <row r="504" spans="2:13" ht="54" customHeight="1" x14ac:dyDescent="0.2">
      <c r="B504" s="10" t="str">
        <f t="shared" ca="1" si="7"/>
        <v>-</v>
      </c>
      <c r="C504" s="11" t="s">
        <v>761</v>
      </c>
      <c r="D504" s="12" t="s">
        <v>761</v>
      </c>
      <c r="E504" s="9"/>
      <c r="F504" s="13" t="str">
        <f>IF(E504 ="", "", VLOOKUP(E504, 'Primary Responses'!$E$7:K$392, 2, FALSE))</f>
        <v/>
      </c>
      <c r="G504" s="11" t="str">
        <f>IF(E504 ="", "", VLOOKUP(E504, 'Primary Responses'!$E$7:K$392, 3, FALSE))</f>
        <v/>
      </c>
      <c r="H504" s="11" t="str">
        <f>IF(E504 ="", "", VLOOKUP(E504, 'Primary Responses'!$E$7:K$392, 4, FALSE))</f>
        <v/>
      </c>
      <c r="I504" s="11" t="str">
        <f>IF(E504 ="", "", VLOOKUP(E504, 'Primary Responses'!$E$7:K$392, 5, FALSE))</f>
        <v/>
      </c>
      <c r="J504" s="11" t="str">
        <f>IF(E504 ="", "", VLOOKUP(E504, 'Primary Responses'!$E$7:K$392, 6, FALSE))</f>
        <v/>
      </c>
      <c r="K504" s="11" t="str">
        <f>IF(E504 ="", "", VLOOKUP(E504, 'Primary Responses'!$E$7:K$392, 7, FALSE))</f>
        <v/>
      </c>
      <c r="L504" s="14"/>
      <c r="M504" s="14"/>
    </row>
    <row r="505" spans="2:13" ht="54" customHeight="1" x14ac:dyDescent="0.2">
      <c r="B505" s="10" t="str">
        <f t="shared" ca="1" si="7"/>
        <v>-</v>
      </c>
      <c r="C505" s="11" t="s">
        <v>761</v>
      </c>
      <c r="D505" s="12" t="s">
        <v>761</v>
      </c>
      <c r="E505" s="9"/>
      <c r="F505" s="13" t="str">
        <f>IF(E505 ="", "", VLOOKUP(E505, 'Primary Responses'!$E$7:K$392, 2, FALSE))</f>
        <v/>
      </c>
      <c r="G505" s="11" t="str">
        <f>IF(E505 ="", "", VLOOKUP(E505, 'Primary Responses'!$E$7:K$392, 3, FALSE))</f>
        <v/>
      </c>
      <c r="H505" s="11" t="str">
        <f>IF(E505 ="", "", VLOOKUP(E505, 'Primary Responses'!$E$7:K$392, 4, FALSE))</f>
        <v/>
      </c>
      <c r="I505" s="11" t="str">
        <f>IF(E505 ="", "", VLOOKUP(E505, 'Primary Responses'!$E$7:K$392, 5, FALSE))</f>
        <v/>
      </c>
      <c r="J505" s="11" t="str">
        <f>IF(E505 ="", "", VLOOKUP(E505, 'Primary Responses'!$E$7:K$392, 6, FALSE))</f>
        <v/>
      </c>
      <c r="K505" s="11" t="str">
        <f>IF(E505 ="", "", VLOOKUP(E505, 'Primary Responses'!$E$7:K$392, 7, FALSE))</f>
        <v/>
      </c>
      <c r="L505" s="14"/>
      <c r="M505" s="14"/>
    </row>
    <row r="506" spans="2:13" ht="54" customHeight="1" x14ac:dyDescent="0.2">
      <c r="B506" s="10" t="str">
        <f t="shared" ca="1" si="7"/>
        <v>-</v>
      </c>
      <c r="C506" s="11" t="s">
        <v>761</v>
      </c>
      <c r="D506" s="12" t="s">
        <v>761</v>
      </c>
      <c r="E506" s="9"/>
      <c r="F506" s="13" t="str">
        <f>IF(E506 ="", "", VLOOKUP(E506, 'Primary Responses'!$E$7:K$392, 2, FALSE))</f>
        <v/>
      </c>
      <c r="G506" s="11" t="str">
        <f>IF(E506 ="", "", VLOOKUP(E506, 'Primary Responses'!$E$7:K$392, 3, FALSE))</f>
        <v/>
      </c>
      <c r="H506" s="11" t="str">
        <f>IF(E506 ="", "", VLOOKUP(E506, 'Primary Responses'!$E$7:K$392, 4, FALSE))</f>
        <v/>
      </c>
      <c r="I506" s="11" t="str">
        <f>IF(E506 ="", "", VLOOKUP(E506, 'Primary Responses'!$E$7:K$392, 5, FALSE))</f>
        <v/>
      </c>
      <c r="J506" s="11" t="str">
        <f>IF(E506 ="", "", VLOOKUP(E506, 'Primary Responses'!$E$7:K$392, 6, FALSE))</f>
        <v/>
      </c>
      <c r="K506" s="11" t="str">
        <f>IF(E506 ="", "", VLOOKUP(E506, 'Primary Responses'!$E$7:K$392, 7, FALSE))</f>
        <v/>
      </c>
      <c r="L506" s="14"/>
      <c r="M506" s="14"/>
    </row>
    <row r="507" spans="2:13" ht="54" customHeight="1" x14ac:dyDescent="0.2">
      <c r="B507" s="10" t="str">
        <f t="shared" ca="1" si="7"/>
        <v>-</v>
      </c>
      <c r="C507" s="11" t="s">
        <v>761</v>
      </c>
      <c r="D507" s="12" t="s">
        <v>761</v>
      </c>
      <c r="E507" s="9"/>
      <c r="F507" s="13" t="str">
        <f>IF(E507 ="", "", VLOOKUP(E507, 'Primary Responses'!$E$7:K$392, 2, FALSE))</f>
        <v/>
      </c>
      <c r="G507" s="11" t="str">
        <f>IF(E507 ="", "", VLOOKUP(E507, 'Primary Responses'!$E$7:K$392, 3, FALSE))</f>
        <v/>
      </c>
      <c r="H507" s="11" t="str">
        <f>IF(E507 ="", "", VLOOKUP(E507, 'Primary Responses'!$E$7:K$392, 4, FALSE))</f>
        <v/>
      </c>
      <c r="I507" s="11" t="str">
        <f>IF(E507 ="", "", VLOOKUP(E507, 'Primary Responses'!$E$7:K$392, 5, FALSE))</f>
        <v/>
      </c>
      <c r="J507" s="11" t="str">
        <f>IF(E507 ="", "", VLOOKUP(E507, 'Primary Responses'!$E$7:K$392, 6, FALSE))</f>
        <v/>
      </c>
      <c r="K507" s="11" t="str">
        <f>IF(E507 ="", "", VLOOKUP(E507, 'Primary Responses'!$E$7:K$392, 7, FALSE))</f>
        <v/>
      </c>
      <c r="L507" s="14"/>
      <c r="M507" s="14"/>
    </row>
    <row r="508" spans="2:13" ht="54" customHeight="1" x14ac:dyDescent="0.2">
      <c r="B508" s="10" t="str">
        <f t="shared" ca="1" si="7"/>
        <v>-</v>
      </c>
      <c r="C508" s="11" t="s">
        <v>761</v>
      </c>
      <c r="D508" s="12" t="s">
        <v>761</v>
      </c>
      <c r="E508" s="9"/>
      <c r="F508" s="13" t="str">
        <f>IF(E508 ="", "", VLOOKUP(E508, 'Primary Responses'!$E$7:K$392, 2, FALSE))</f>
        <v/>
      </c>
      <c r="G508" s="11" t="str">
        <f>IF(E508 ="", "", VLOOKUP(E508, 'Primary Responses'!$E$7:K$392, 3, FALSE))</f>
        <v/>
      </c>
      <c r="H508" s="11" t="str">
        <f>IF(E508 ="", "", VLOOKUP(E508, 'Primary Responses'!$E$7:K$392, 4, FALSE))</f>
        <v/>
      </c>
      <c r="I508" s="11" t="str">
        <f>IF(E508 ="", "", VLOOKUP(E508, 'Primary Responses'!$E$7:K$392, 5, FALSE))</f>
        <v/>
      </c>
      <c r="J508" s="11" t="str">
        <f>IF(E508 ="", "", VLOOKUP(E508, 'Primary Responses'!$E$7:K$392, 6, FALSE))</f>
        <v/>
      </c>
      <c r="K508" s="11" t="str">
        <f>IF(E508 ="", "", VLOOKUP(E508, 'Primary Responses'!$E$7:K$392, 7, FALSE))</f>
        <v/>
      </c>
      <c r="L508" s="14"/>
      <c r="M508" s="14"/>
    </row>
    <row r="509" spans="2:13" ht="54" customHeight="1" x14ac:dyDescent="0.2">
      <c r="B509" s="10" t="str">
        <f t="shared" ca="1" si="7"/>
        <v>-</v>
      </c>
      <c r="C509" s="11" t="s">
        <v>761</v>
      </c>
      <c r="D509" s="12" t="s">
        <v>761</v>
      </c>
      <c r="E509" s="9"/>
      <c r="F509" s="13" t="str">
        <f>IF(E509 ="", "", VLOOKUP(E509, 'Primary Responses'!$E$7:K$392, 2, FALSE))</f>
        <v/>
      </c>
      <c r="G509" s="11" t="str">
        <f>IF(E509 ="", "", VLOOKUP(E509, 'Primary Responses'!$E$7:K$392, 3, FALSE))</f>
        <v/>
      </c>
      <c r="H509" s="11" t="str">
        <f>IF(E509 ="", "", VLOOKUP(E509, 'Primary Responses'!$E$7:K$392, 4, FALSE))</f>
        <v/>
      </c>
      <c r="I509" s="11" t="str">
        <f>IF(E509 ="", "", VLOOKUP(E509, 'Primary Responses'!$E$7:K$392, 5, FALSE))</f>
        <v/>
      </c>
      <c r="J509" s="11" t="str">
        <f>IF(E509 ="", "", VLOOKUP(E509, 'Primary Responses'!$E$7:K$392, 6, FALSE))</f>
        <v/>
      </c>
      <c r="K509" s="11" t="str">
        <f>IF(E509 ="", "", VLOOKUP(E509, 'Primary Responses'!$E$7:K$392, 7, FALSE))</f>
        <v/>
      </c>
      <c r="L509" s="14"/>
      <c r="M509" s="14"/>
    </row>
    <row r="510" spans="2:13" ht="54" customHeight="1" x14ac:dyDescent="0.2">
      <c r="B510" s="10" t="str">
        <f t="shared" ca="1" si="7"/>
        <v>-</v>
      </c>
      <c r="C510" s="11" t="s">
        <v>761</v>
      </c>
      <c r="D510" s="12" t="s">
        <v>761</v>
      </c>
      <c r="E510" s="9"/>
      <c r="F510" s="13" t="str">
        <f>IF(E510 ="", "", VLOOKUP(E510, 'Primary Responses'!$E$7:K$392, 2, FALSE))</f>
        <v/>
      </c>
      <c r="G510" s="11" t="str">
        <f>IF(E510 ="", "", VLOOKUP(E510, 'Primary Responses'!$E$7:K$392, 3, FALSE))</f>
        <v/>
      </c>
      <c r="H510" s="11" t="str">
        <f>IF(E510 ="", "", VLOOKUP(E510, 'Primary Responses'!$E$7:K$392, 4, FALSE))</f>
        <v/>
      </c>
      <c r="I510" s="11" t="str">
        <f>IF(E510 ="", "", VLOOKUP(E510, 'Primary Responses'!$E$7:K$392, 5, FALSE))</f>
        <v/>
      </c>
      <c r="J510" s="11" t="str">
        <f>IF(E510 ="", "", VLOOKUP(E510, 'Primary Responses'!$E$7:K$392, 6, FALSE))</f>
        <v/>
      </c>
      <c r="K510" s="11" t="str">
        <f>IF(E510 ="", "", VLOOKUP(E510, 'Primary Responses'!$E$7:K$392, 7, FALSE))</f>
        <v/>
      </c>
      <c r="L510" s="14"/>
      <c r="M510" s="14"/>
    </row>
    <row r="511" spans="2:13" ht="54" customHeight="1" x14ac:dyDescent="0.2">
      <c r="B511" s="10" t="str">
        <f t="shared" ca="1" si="7"/>
        <v>-</v>
      </c>
      <c r="C511" s="11" t="s">
        <v>761</v>
      </c>
      <c r="D511" s="12" t="s">
        <v>761</v>
      </c>
      <c r="E511" s="9"/>
      <c r="F511" s="13" t="str">
        <f>IF(E511 ="", "", VLOOKUP(E511, 'Primary Responses'!$E$7:K$392, 2, FALSE))</f>
        <v/>
      </c>
      <c r="G511" s="11" t="str">
        <f>IF(E511 ="", "", VLOOKUP(E511, 'Primary Responses'!$E$7:K$392, 3, FALSE))</f>
        <v/>
      </c>
      <c r="H511" s="11" t="str">
        <f>IF(E511 ="", "", VLOOKUP(E511, 'Primary Responses'!$E$7:K$392, 4, FALSE))</f>
        <v/>
      </c>
      <c r="I511" s="11" t="str">
        <f>IF(E511 ="", "", VLOOKUP(E511, 'Primary Responses'!$E$7:K$392, 5, FALSE))</f>
        <v/>
      </c>
      <c r="J511" s="11" t="str">
        <f>IF(E511 ="", "", VLOOKUP(E511, 'Primary Responses'!$E$7:K$392, 6, FALSE))</f>
        <v/>
      </c>
      <c r="K511" s="11" t="str">
        <f>IF(E511 ="", "", VLOOKUP(E511, 'Primary Responses'!$E$7:K$392, 7, FALSE))</f>
        <v/>
      </c>
      <c r="L511" s="14"/>
      <c r="M511" s="14"/>
    </row>
    <row r="512" spans="2:13" ht="54" customHeight="1" x14ac:dyDescent="0.2">
      <c r="B512" s="10" t="str">
        <f t="shared" ca="1" si="7"/>
        <v>-</v>
      </c>
      <c r="C512" s="11" t="s">
        <v>761</v>
      </c>
      <c r="D512" s="12" t="s">
        <v>761</v>
      </c>
      <c r="E512" s="9"/>
      <c r="F512" s="13" t="str">
        <f>IF(E512 ="", "", VLOOKUP(E512, 'Primary Responses'!$E$7:K$392, 2, FALSE))</f>
        <v/>
      </c>
      <c r="G512" s="11" t="str">
        <f>IF(E512 ="", "", VLOOKUP(E512, 'Primary Responses'!$E$7:K$392, 3, FALSE))</f>
        <v/>
      </c>
      <c r="H512" s="11" t="str">
        <f>IF(E512 ="", "", VLOOKUP(E512, 'Primary Responses'!$E$7:K$392, 4, FALSE))</f>
        <v/>
      </c>
      <c r="I512" s="11" t="str">
        <f>IF(E512 ="", "", VLOOKUP(E512, 'Primary Responses'!$E$7:K$392, 5, FALSE))</f>
        <v/>
      </c>
      <c r="J512" s="11" t="str">
        <f>IF(E512 ="", "", VLOOKUP(E512, 'Primary Responses'!$E$7:K$392, 6, FALSE))</f>
        <v/>
      </c>
      <c r="K512" s="11" t="str">
        <f>IF(E512 ="", "", VLOOKUP(E512, 'Primary Responses'!$E$7:K$392, 7, FALSE))</f>
        <v/>
      </c>
      <c r="L512" s="14"/>
      <c r="M512" s="14"/>
    </row>
    <row r="513" spans="2:13" ht="54" customHeight="1" x14ac:dyDescent="0.2">
      <c r="B513" s="10" t="str">
        <f t="shared" ca="1" si="7"/>
        <v>-</v>
      </c>
      <c r="C513" s="11" t="s">
        <v>761</v>
      </c>
      <c r="D513" s="12" t="s">
        <v>761</v>
      </c>
      <c r="E513" s="9"/>
      <c r="F513" s="13" t="str">
        <f>IF(E513 ="", "", VLOOKUP(E513, 'Primary Responses'!$E$7:K$392, 2, FALSE))</f>
        <v/>
      </c>
      <c r="G513" s="11" t="str">
        <f>IF(E513 ="", "", VLOOKUP(E513, 'Primary Responses'!$E$7:K$392, 3, FALSE))</f>
        <v/>
      </c>
      <c r="H513" s="11" t="str">
        <f>IF(E513 ="", "", VLOOKUP(E513, 'Primary Responses'!$E$7:K$392, 4, FALSE))</f>
        <v/>
      </c>
      <c r="I513" s="11" t="str">
        <f>IF(E513 ="", "", VLOOKUP(E513, 'Primary Responses'!$E$7:K$392, 5, FALSE))</f>
        <v/>
      </c>
      <c r="J513" s="11" t="str">
        <f>IF(E513 ="", "", VLOOKUP(E513, 'Primary Responses'!$E$7:K$392, 6, FALSE))</f>
        <v/>
      </c>
      <c r="K513" s="11" t="str">
        <f>IF(E513 ="", "", VLOOKUP(E513, 'Primary Responses'!$E$7:K$392, 7, FALSE))</f>
        <v/>
      </c>
      <c r="L513" s="14"/>
      <c r="M513" s="14"/>
    </row>
    <row r="514" spans="2:13" ht="54" customHeight="1" x14ac:dyDescent="0.2">
      <c r="B514" s="10" t="str">
        <f t="shared" ca="1" si="7"/>
        <v>-</v>
      </c>
      <c r="C514" s="11" t="s">
        <v>761</v>
      </c>
      <c r="D514" s="12" t="s">
        <v>761</v>
      </c>
      <c r="E514" s="9"/>
      <c r="F514" s="13" t="str">
        <f>IF(E514 ="", "", VLOOKUP(E514, 'Primary Responses'!$E$7:K$392, 2, FALSE))</f>
        <v/>
      </c>
      <c r="G514" s="11" t="str">
        <f>IF(E514 ="", "", VLOOKUP(E514, 'Primary Responses'!$E$7:K$392, 3, FALSE))</f>
        <v/>
      </c>
      <c r="H514" s="11" t="str">
        <f>IF(E514 ="", "", VLOOKUP(E514, 'Primary Responses'!$E$7:K$392, 4, FALSE))</f>
        <v/>
      </c>
      <c r="I514" s="11" t="str">
        <f>IF(E514 ="", "", VLOOKUP(E514, 'Primary Responses'!$E$7:K$392, 5, FALSE))</f>
        <v/>
      </c>
      <c r="J514" s="11" t="str">
        <f>IF(E514 ="", "", VLOOKUP(E514, 'Primary Responses'!$E$7:K$392, 6, FALSE))</f>
        <v/>
      </c>
      <c r="K514" s="11" t="str">
        <f>IF(E514 ="", "", VLOOKUP(E514, 'Primary Responses'!$E$7:K$392, 7, FALSE))</f>
        <v/>
      </c>
      <c r="L514" s="14"/>
      <c r="M514" s="14"/>
    </row>
    <row r="515" spans="2:13" ht="54" customHeight="1" x14ac:dyDescent="0.2">
      <c r="B515" s="10" t="str">
        <f t="shared" ca="1" si="7"/>
        <v>-</v>
      </c>
      <c r="C515" s="11" t="s">
        <v>761</v>
      </c>
      <c r="D515" s="12" t="s">
        <v>761</v>
      </c>
      <c r="E515" s="9"/>
      <c r="F515" s="13" t="str">
        <f>IF(E515 ="", "", VLOOKUP(E515, 'Primary Responses'!$E$7:K$392, 2, FALSE))</f>
        <v/>
      </c>
      <c r="G515" s="11" t="str">
        <f>IF(E515 ="", "", VLOOKUP(E515, 'Primary Responses'!$E$7:K$392, 3, FALSE))</f>
        <v/>
      </c>
      <c r="H515" s="11" t="str">
        <f>IF(E515 ="", "", VLOOKUP(E515, 'Primary Responses'!$E$7:K$392, 4, FALSE))</f>
        <v/>
      </c>
      <c r="I515" s="11" t="str">
        <f>IF(E515 ="", "", VLOOKUP(E515, 'Primary Responses'!$E$7:K$392, 5, FALSE))</f>
        <v/>
      </c>
      <c r="J515" s="11" t="str">
        <f>IF(E515 ="", "", VLOOKUP(E515, 'Primary Responses'!$E$7:K$392, 6, FALSE))</f>
        <v/>
      </c>
      <c r="K515" s="11" t="str">
        <f>IF(E515 ="", "", VLOOKUP(E515, 'Primary Responses'!$E$7:K$392, 7, FALSE))</f>
        <v/>
      </c>
      <c r="L515" s="14"/>
      <c r="M515" s="14"/>
    </row>
    <row r="516" spans="2:13" ht="54" customHeight="1" x14ac:dyDescent="0.2">
      <c r="B516" s="10" t="str">
        <f t="shared" ca="1" si="7"/>
        <v>-</v>
      </c>
      <c r="C516" s="11" t="s">
        <v>761</v>
      </c>
      <c r="D516" s="12" t="s">
        <v>761</v>
      </c>
      <c r="E516" s="9"/>
      <c r="F516" s="13" t="str">
        <f>IF(E516 ="", "", VLOOKUP(E516, 'Primary Responses'!$E$7:K$392, 2, FALSE))</f>
        <v/>
      </c>
      <c r="G516" s="11" t="str">
        <f>IF(E516 ="", "", VLOOKUP(E516, 'Primary Responses'!$E$7:K$392, 3, FALSE))</f>
        <v/>
      </c>
      <c r="H516" s="11" t="str">
        <f>IF(E516 ="", "", VLOOKUP(E516, 'Primary Responses'!$E$7:K$392, 4, FALSE))</f>
        <v/>
      </c>
      <c r="I516" s="11" t="str">
        <f>IF(E516 ="", "", VLOOKUP(E516, 'Primary Responses'!$E$7:K$392, 5, FALSE))</f>
        <v/>
      </c>
      <c r="J516" s="11" t="str">
        <f>IF(E516 ="", "", VLOOKUP(E516, 'Primary Responses'!$E$7:K$392, 6, FALSE))</f>
        <v/>
      </c>
      <c r="K516" s="11" t="str">
        <f>IF(E516 ="", "", VLOOKUP(E516, 'Primary Responses'!$E$7:K$392, 7, FALSE))</f>
        <v/>
      </c>
      <c r="L516" s="14"/>
      <c r="M516" s="14"/>
    </row>
    <row r="517" spans="2:13" ht="54" customHeight="1" x14ac:dyDescent="0.2">
      <c r="B517" s="10" t="str">
        <f t="shared" ca="1" si="7"/>
        <v>-</v>
      </c>
      <c r="C517" s="11" t="s">
        <v>761</v>
      </c>
      <c r="D517" s="12" t="s">
        <v>761</v>
      </c>
      <c r="E517" s="9"/>
      <c r="F517" s="13" t="str">
        <f>IF(E517 ="", "", VLOOKUP(E517, 'Primary Responses'!$E$7:K$392, 2, FALSE))</f>
        <v/>
      </c>
      <c r="G517" s="11" t="str">
        <f>IF(E517 ="", "", VLOOKUP(E517, 'Primary Responses'!$E$7:K$392, 3, FALSE))</f>
        <v/>
      </c>
      <c r="H517" s="11" t="str">
        <f>IF(E517 ="", "", VLOOKUP(E517, 'Primary Responses'!$E$7:K$392, 4, FALSE))</f>
        <v/>
      </c>
      <c r="I517" s="11" t="str">
        <f>IF(E517 ="", "", VLOOKUP(E517, 'Primary Responses'!$E$7:K$392, 5, FALSE))</f>
        <v/>
      </c>
      <c r="J517" s="11" t="str">
        <f>IF(E517 ="", "", VLOOKUP(E517, 'Primary Responses'!$E$7:K$392, 6, FALSE))</f>
        <v/>
      </c>
      <c r="K517" s="11" t="str">
        <f>IF(E517 ="", "", VLOOKUP(E517, 'Primary Responses'!$E$7:K$392, 7, FALSE))</f>
        <v/>
      </c>
      <c r="L517" s="14"/>
      <c r="M517" s="14"/>
    </row>
    <row r="518" spans="2:13" ht="54" customHeight="1" x14ac:dyDescent="0.2">
      <c r="B518" s="10" t="str">
        <f t="shared" ca="1" si="7"/>
        <v>-</v>
      </c>
      <c r="C518" s="11" t="s">
        <v>761</v>
      </c>
      <c r="D518" s="12" t="s">
        <v>761</v>
      </c>
      <c r="E518" s="9"/>
      <c r="F518" s="13" t="str">
        <f>IF(E518 ="", "", VLOOKUP(E518, 'Primary Responses'!$E$7:K$392, 2, FALSE))</f>
        <v/>
      </c>
      <c r="G518" s="11" t="str">
        <f>IF(E518 ="", "", VLOOKUP(E518, 'Primary Responses'!$E$7:K$392, 3, FALSE))</f>
        <v/>
      </c>
      <c r="H518" s="11" t="str">
        <f>IF(E518 ="", "", VLOOKUP(E518, 'Primary Responses'!$E$7:K$392, 4, FALSE))</f>
        <v/>
      </c>
      <c r="I518" s="11" t="str">
        <f>IF(E518 ="", "", VLOOKUP(E518, 'Primary Responses'!$E$7:K$392, 5, FALSE))</f>
        <v/>
      </c>
      <c r="J518" s="11" t="str">
        <f>IF(E518 ="", "", VLOOKUP(E518, 'Primary Responses'!$E$7:K$392, 6, FALSE))</f>
        <v/>
      </c>
      <c r="K518" s="11" t="str">
        <f>IF(E518 ="", "", VLOOKUP(E518, 'Primary Responses'!$E$7:K$392, 7, FALSE))</f>
        <v/>
      </c>
      <c r="L518" s="14"/>
      <c r="M518" s="14"/>
    </row>
    <row r="519" spans="2:13" ht="54" customHeight="1" x14ac:dyDescent="0.2">
      <c r="B519" s="10" t="str">
        <f t="shared" ref="B519:B582" ca="1" si="8">IF(ISBLANK(E519), IF(NOT(AND(ISBLANK($L519), ISBLANK($M519))), "Error: Please provide a value in the '#' column", "-"), IFERROR("Error: Missing value for '" &amp; INDIRECT(ADDRESS(5, (12 + MATCH(TRUE, INDEX(ISBLANK(L519:M519), 0, 0), 0) - 1))) &amp; "' in cell " &amp; ADDRESS(ROW(), (12 + MATCH(TRUE, INDEX(ISBLANK(L519:M519), 0, 0), 0) - 1), 4), "Success: All values provided"))</f>
        <v>-</v>
      </c>
      <c r="C519" s="11" t="s">
        <v>761</v>
      </c>
      <c r="D519" s="12" t="s">
        <v>761</v>
      </c>
      <c r="E519" s="9"/>
      <c r="F519" s="13" t="str">
        <f>IF(E519 ="", "", VLOOKUP(E519, 'Primary Responses'!$E$7:K$392, 2, FALSE))</f>
        <v/>
      </c>
      <c r="G519" s="11" t="str">
        <f>IF(E519 ="", "", VLOOKUP(E519, 'Primary Responses'!$E$7:K$392, 3, FALSE))</f>
        <v/>
      </c>
      <c r="H519" s="11" t="str">
        <f>IF(E519 ="", "", VLOOKUP(E519, 'Primary Responses'!$E$7:K$392, 4, FALSE))</f>
        <v/>
      </c>
      <c r="I519" s="11" t="str">
        <f>IF(E519 ="", "", VLOOKUP(E519, 'Primary Responses'!$E$7:K$392, 5, FALSE))</f>
        <v/>
      </c>
      <c r="J519" s="11" t="str">
        <f>IF(E519 ="", "", VLOOKUP(E519, 'Primary Responses'!$E$7:K$392, 6, FALSE))</f>
        <v/>
      </c>
      <c r="K519" s="11" t="str">
        <f>IF(E519 ="", "", VLOOKUP(E519, 'Primary Responses'!$E$7:K$392, 7, FALSE))</f>
        <v/>
      </c>
      <c r="L519" s="14"/>
      <c r="M519" s="14"/>
    </row>
    <row r="520" spans="2:13" ht="54" customHeight="1" x14ac:dyDescent="0.2">
      <c r="B520" s="10" t="str">
        <f t="shared" ca="1" si="8"/>
        <v>-</v>
      </c>
      <c r="C520" s="11" t="s">
        <v>761</v>
      </c>
      <c r="D520" s="12" t="s">
        <v>761</v>
      </c>
      <c r="E520" s="9"/>
      <c r="F520" s="13" t="str">
        <f>IF(E520 ="", "", VLOOKUP(E520, 'Primary Responses'!$E$7:K$392, 2, FALSE))</f>
        <v/>
      </c>
      <c r="G520" s="11" t="str">
        <f>IF(E520 ="", "", VLOOKUP(E520, 'Primary Responses'!$E$7:K$392, 3, FALSE))</f>
        <v/>
      </c>
      <c r="H520" s="11" t="str">
        <f>IF(E520 ="", "", VLOOKUP(E520, 'Primary Responses'!$E$7:K$392, 4, FALSE))</f>
        <v/>
      </c>
      <c r="I520" s="11" t="str">
        <f>IF(E520 ="", "", VLOOKUP(E520, 'Primary Responses'!$E$7:K$392, 5, FALSE))</f>
        <v/>
      </c>
      <c r="J520" s="11" t="str">
        <f>IF(E520 ="", "", VLOOKUP(E520, 'Primary Responses'!$E$7:K$392, 6, FALSE))</f>
        <v/>
      </c>
      <c r="K520" s="11" t="str">
        <f>IF(E520 ="", "", VLOOKUP(E520, 'Primary Responses'!$E$7:K$392, 7, FALSE))</f>
        <v/>
      </c>
      <c r="L520" s="14"/>
      <c r="M520" s="14"/>
    </row>
    <row r="521" spans="2:13" ht="54" customHeight="1" x14ac:dyDescent="0.2">
      <c r="B521" s="10" t="str">
        <f t="shared" ca="1" si="8"/>
        <v>-</v>
      </c>
      <c r="C521" s="11" t="s">
        <v>761</v>
      </c>
      <c r="D521" s="12" t="s">
        <v>761</v>
      </c>
      <c r="E521" s="9"/>
      <c r="F521" s="13" t="str">
        <f>IF(E521 ="", "", VLOOKUP(E521, 'Primary Responses'!$E$7:K$392, 2, FALSE))</f>
        <v/>
      </c>
      <c r="G521" s="11" t="str">
        <f>IF(E521 ="", "", VLOOKUP(E521, 'Primary Responses'!$E$7:K$392, 3, FALSE))</f>
        <v/>
      </c>
      <c r="H521" s="11" t="str">
        <f>IF(E521 ="", "", VLOOKUP(E521, 'Primary Responses'!$E$7:K$392, 4, FALSE))</f>
        <v/>
      </c>
      <c r="I521" s="11" t="str">
        <f>IF(E521 ="", "", VLOOKUP(E521, 'Primary Responses'!$E$7:K$392, 5, FALSE))</f>
        <v/>
      </c>
      <c r="J521" s="11" t="str">
        <f>IF(E521 ="", "", VLOOKUP(E521, 'Primary Responses'!$E$7:K$392, 6, FALSE))</f>
        <v/>
      </c>
      <c r="K521" s="11" t="str">
        <f>IF(E521 ="", "", VLOOKUP(E521, 'Primary Responses'!$E$7:K$392, 7, FALSE))</f>
        <v/>
      </c>
      <c r="L521" s="14"/>
      <c r="M521" s="14"/>
    </row>
    <row r="522" spans="2:13" ht="54" customHeight="1" x14ac:dyDescent="0.2">
      <c r="B522" s="10" t="str">
        <f t="shared" ca="1" si="8"/>
        <v>-</v>
      </c>
      <c r="C522" s="11" t="s">
        <v>761</v>
      </c>
      <c r="D522" s="12" t="s">
        <v>761</v>
      </c>
      <c r="E522" s="9"/>
      <c r="F522" s="13" t="str">
        <f>IF(E522 ="", "", VLOOKUP(E522, 'Primary Responses'!$E$7:K$392, 2, FALSE))</f>
        <v/>
      </c>
      <c r="G522" s="11" t="str">
        <f>IF(E522 ="", "", VLOOKUP(E522, 'Primary Responses'!$E$7:K$392, 3, FALSE))</f>
        <v/>
      </c>
      <c r="H522" s="11" t="str">
        <f>IF(E522 ="", "", VLOOKUP(E522, 'Primary Responses'!$E$7:K$392, 4, FALSE))</f>
        <v/>
      </c>
      <c r="I522" s="11" t="str">
        <f>IF(E522 ="", "", VLOOKUP(E522, 'Primary Responses'!$E$7:K$392, 5, FALSE))</f>
        <v/>
      </c>
      <c r="J522" s="11" t="str">
        <f>IF(E522 ="", "", VLOOKUP(E522, 'Primary Responses'!$E$7:K$392, 6, FALSE))</f>
        <v/>
      </c>
      <c r="K522" s="11" t="str">
        <f>IF(E522 ="", "", VLOOKUP(E522, 'Primary Responses'!$E$7:K$392, 7, FALSE))</f>
        <v/>
      </c>
      <c r="L522" s="14"/>
      <c r="M522" s="14"/>
    </row>
    <row r="523" spans="2:13" ht="54" customHeight="1" x14ac:dyDescent="0.2">
      <c r="B523" s="10" t="str">
        <f t="shared" ca="1" si="8"/>
        <v>-</v>
      </c>
      <c r="C523" s="11" t="s">
        <v>761</v>
      </c>
      <c r="D523" s="12" t="s">
        <v>761</v>
      </c>
      <c r="E523" s="9"/>
      <c r="F523" s="13" t="str">
        <f>IF(E523 ="", "", VLOOKUP(E523, 'Primary Responses'!$E$7:K$392, 2, FALSE))</f>
        <v/>
      </c>
      <c r="G523" s="11" t="str">
        <f>IF(E523 ="", "", VLOOKUP(E523, 'Primary Responses'!$E$7:K$392, 3, FALSE))</f>
        <v/>
      </c>
      <c r="H523" s="11" t="str">
        <f>IF(E523 ="", "", VLOOKUP(E523, 'Primary Responses'!$E$7:K$392, 4, FALSE))</f>
        <v/>
      </c>
      <c r="I523" s="11" t="str">
        <f>IF(E523 ="", "", VLOOKUP(E523, 'Primary Responses'!$E$7:K$392, 5, FALSE))</f>
        <v/>
      </c>
      <c r="J523" s="11" t="str">
        <f>IF(E523 ="", "", VLOOKUP(E523, 'Primary Responses'!$E$7:K$392, 6, FALSE))</f>
        <v/>
      </c>
      <c r="K523" s="11" t="str">
        <f>IF(E523 ="", "", VLOOKUP(E523, 'Primary Responses'!$E$7:K$392, 7, FALSE))</f>
        <v/>
      </c>
      <c r="L523" s="14"/>
      <c r="M523" s="14"/>
    </row>
    <row r="524" spans="2:13" ht="54" customHeight="1" x14ac:dyDescent="0.2">
      <c r="B524" s="10" t="str">
        <f t="shared" ca="1" si="8"/>
        <v>-</v>
      </c>
      <c r="C524" s="11" t="s">
        <v>761</v>
      </c>
      <c r="D524" s="12" t="s">
        <v>761</v>
      </c>
      <c r="E524" s="9"/>
      <c r="F524" s="13" t="str">
        <f>IF(E524 ="", "", VLOOKUP(E524, 'Primary Responses'!$E$7:K$392, 2, FALSE))</f>
        <v/>
      </c>
      <c r="G524" s="11" t="str">
        <f>IF(E524 ="", "", VLOOKUP(E524, 'Primary Responses'!$E$7:K$392, 3, FALSE))</f>
        <v/>
      </c>
      <c r="H524" s="11" t="str">
        <f>IF(E524 ="", "", VLOOKUP(E524, 'Primary Responses'!$E$7:K$392, 4, FALSE))</f>
        <v/>
      </c>
      <c r="I524" s="11" t="str">
        <f>IF(E524 ="", "", VLOOKUP(E524, 'Primary Responses'!$E$7:K$392, 5, FALSE))</f>
        <v/>
      </c>
      <c r="J524" s="11" t="str">
        <f>IF(E524 ="", "", VLOOKUP(E524, 'Primary Responses'!$E$7:K$392, 6, FALSE))</f>
        <v/>
      </c>
      <c r="K524" s="11" t="str">
        <f>IF(E524 ="", "", VLOOKUP(E524, 'Primary Responses'!$E$7:K$392, 7, FALSE))</f>
        <v/>
      </c>
      <c r="L524" s="14"/>
      <c r="M524" s="14"/>
    </row>
    <row r="525" spans="2:13" ht="54" customHeight="1" x14ac:dyDescent="0.2">
      <c r="B525" s="10" t="str">
        <f t="shared" ca="1" si="8"/>
        <v>-</v>
      </c>
      <c r="C525" s="11" t="s">
        <v>761</v>
      </c>
      <c r="D525" s="12" t="s">
        <v>761</v>
      </c>
      <c r="E525" s="9"/>
      <c r="F525" s="13" t="str">
        <f>IF(E525 ="", "", VLOOKUP(E525, 'Primary Responses'!$E$7:K$392, 2, FALSE))</f>
        <v/>
      </c>
      <c r="G525" s="11" t="str">
        <f>IF(E525 ="", "", VLOOKUP(E525, 'Primary Responses'!$E$7:K$392, 3, FALSE))</f>
        <v/>
      </c>
      <c r="H525" s="11" t="str">
        <f>IF(E525 ="", "", VLOOKUP(E525, 'Primary Responses'!$E$7:K$392, 4, FALSE))</f>
        <v/>
      </c>
      <c r="I525" s="11" t="str">
        <f>IF(E525 ="", "", VLOOKUP(E525, 'Primary Responses'!$E$7:K$392, 5, FALSE))</f>
        <v/>
      </c>
      <c r="J525" s="11" t="str">
        <f>IF(E525 ="", "", VLOOKUP(E525, 'Primary Responses'!$E$7:K$392, 6, FALSE))</f>
        <v/>
      </c>
      <c r="K525" s="11" t="str">
        <f>IF(E525 ="", "", VLOOKUP(E525, 'Primary Responses'!$E$7:K$392, 7, FALSE))</f>
        <v/>
      </c>
      <c r="L525" s="14"/>
      <c r="M525" s="14"/>
    </row>
    <row r="526" spans="2:13" ht="54" customHeight="1" x14ac:dyDescent="0.2">
      <c r="B526" s="10" t="str">
        <f t="shared" ca="1" si="8"/>
        <v>-</v>
      </c>
      <c r="C526" s="11" t="s">
        <v>761</v>
      </c>
      <c r="D526" s="12" t="s">
        <v>761</v>
      </c>
      <c r="E526" s="9"/>
      <c r="F526" s="13" t="str">
        <f>IF(E526 ="", "", VLOOKUP(E526, 'Primary Responses'!$E$7:K$392, 2, FALSE))</f>
        <v/>
      </c>
      <c r="G526" s="11" t="str">
        <f>IF(E526 ="", "", VLOOKUP(E526, 'Primary Responses'!$E$7:K$392, 3, FALSE))</f>
        <v/>
      </c>
      <c r="H526" s="11" t="str">
        <f>IF(E526 ="", "", VLOOKUP(E526, 'Primary Responses'!$E$7:K$392, 4, FALSE))</f>
        <v/>
      </c>
      <c r="I526" s="11" t="str">
        <f>IF(E526 ="", "", VLOOKUP(E526, 'Primary Responses'!$E$7:K$392, 5, FALSE))</f>
        <v/>
      </c>
      <c r="J526" s="11" t="str">
        <f>IF(E526 ="", "", VLOOKUP(E526, 'Primary Responses'!$E$7:K$392, 6, FALSE))</f>
        <v/>
      </c>
      <c r="K526" s="11" t="str">
        <f>IF(E526 ="", "", VLOOKUP(E526, 'Primary Responses'!$E$7:K$392, 7, FALSE))</f>
        <v/>
      </c>
      <c r="L526" s="14"/>
      <c r="M526" s="14"/>
    </row>
    <row r="527" spans="2:13" ht="54" customHeight="1" x14ac:dyDescent="0.2">
      <c r="B527" s="10" t="str">
        <f t="shared" ca="1" si="8"/>
        <v>-</v>
      </c>
      <c r="C527" s="11" t="s">
        <v>761</v>
      </c>
      <c r="D527" s="12" t="s">
        <v>761</v>
      </c>
      <c r="E527" s="9"/>
      <c r="F527" s="13" t="str">
        <f>IF(E527 ="", "", VLOOKUP(E527, 'Primary Responses'!$E$7:K$392, 2, FALSE))</f>
        <v/>
      </c>
      <c r="G527" s="11" t="str">
        <f>IF(E527 ="", "", VLOOKUP(E527, 'Primary Responses'!$E$7:K$392, 3, FALSE))</f>
        <v/>
      </c>
      <c r="H527" s="11" t="str">
        <f>IF(E527 ="", "", VLOOKUP(E527, 'Primary Responses'!$E$7:K$392, 4, FALSE))</f>
        <v/>
      </c>
      <c r="I527" s="11" t="str">
        <f>IF(E527 ="", "", VLOOKUP(E527, 'Primary Responses'!$E$7:K$392, 5, FALSE))</f>
        <v/>
      </c>
      <c r="J527" s="11" t="str">
        <f>IF(E527 ="", "", VLOOKUP(E527, 'Primary Responses'!$E$7:K$392, 6, FALSE))</f>
        <v/>
      </c>
      <c r="K527" s="11" t="str">
        <f>IF(E527 ="", "", VLOOKUP(E527, 'Primary Responses'!$E$7:K$392, 7, FALSE))</f>
        <v/>
      </c>
      <c r="L527" s="14"/>
      <c r="M527" s="14"/>
    </row>
    <row r="528" spans="2:13" ht="54" customHeight="1" x14ac:dyDescent="0.2">
      <c r="B528" s="10" t="str">
        <f t="shared" ca="1" si="8"/>
        <v>-</v>
      </c>
      <c r="C528" s="11" t="s">
        <v>761</v>
      </c>
      <c r="D528" s="12" t="s">
        <v>761</v>
      </c>
      <c r="E528" s="9"/>
      <c r="F528" s="13" t="str">
        <f>IF(E528 ="", "", VLOOKUP(E528, 'Primary Responses'!$E$7:K$392, 2, FALSE))</f>
        <v/>
      </c>
      <c r="G528" s="11" t="str">
        <f>IF(E528 ="", "", VLOOKUP(E528, 'Primary Responses'!$E$7:K$392, 3, FALSE))</f>
        <v/>
      </c>
      <c r="H528" s="11" t="str">
        <f>IF(E528 ="", "", VLOOKUP(E528, 'Primary Responses'!$E$7:K$392, 4, FALSE))</f>
        <v/>
      </c>
      <c r="I528" s="11" t="str">
        <f>IF(E528 ="", "", VLOOKUP(E528, 'Primary Responses'!$E$7:K$392, 5, FALSE))</f>
        <v/>
      </c>
      <c r="J528" s="11" t="str">
        <f>IF(E528 ="", "", VLOOKUP(E528, 'Primary Responses'!$E$7:K$392, 6, FALSE))</f>
        <v/>
      </c>
      <c r="K528" s="11" t="str">
        <f>IF(E528 ="", "", VLOOKUP(E528, 'Primary Responses'!$E$7:K$392, 7, FALSE))</f>
        <v/>
      </c>
      <c r="L528" s="14"/>
      <c r="M528" s="14"/>
    </row>
    <row r="529" spans="2:13" ht="54" customHeight="1" x14ac:dyDescent="0.2">
      <c r="B529" s="10" t="str">
        <f t="shared" ca="1" si="8"/>
        <v>-</v>
      </c>
      <c r="C529" s="11" t="s">
        <v>761</v>
      </c>
      <c r="D529" s="12" t="s">
        <v>761</v>
      </c>
      <c r="E529" s="9"/>
      <c r="F529" s="13" t="str">
        <f>IF(E529 ="", "", VLOOKUP(E529, 'Primary Responses'!$E$7:K$392, 2, FALSE))</f>
        <v/>
      </c>
      <c r="G529" s="11" t="str">
        <f>IF(E529 ="", "", VLOOKUP(E529, 'Primary Responses'!$E$7:K$392, 3, FALSE))</f>
        <v/>
      </c>
      <c r="H529" s="11" t="str">
        <f>IF(E529 ="", "", VLOOKUP(E529, 'Primary Responses'!$E$7:K$392, 4, FALSE))</f>
        <v/>
      </c>
      <c r="I529" s="11" t="str">
        <f>IF(E529 ="", "", VLOOKUP(E529, 'Primary Responses'!$E$7:K$392, 5, FALSE))</f>
        <v/>
      </c>
      <c r="J529" s="11" t="str">
        <f>IF(E529 ="", "", VLOOKUP(E529, 'Primary Responses'!$E$7:K$392, 6, FALSE))</f>
        <v/>
      </c>
      <c r="K529" s="11" t="str">
        <f>IF(E529 ="", "", VLOOKUP(E529, 'Primary Responses'!$E$7:K$392, 7, FALSE))</f>
        <v/>
      </c>
      <c r="L529" s="14"/>
      <c r="M529" s="14"/>
    </row>
    <row r="530" spans="2:13" ht="54" customHeight="1" x14ac:dyDescent="0.2">
      <c r="B530" s="10" t="str">
        <f t="shared" ca="1" si="8"/>
        <v>-</v>
      </c>
      <c r="C530" s="11" t="s">
        <v>761</v>
      </c>
      <c r="D530" s="12" t="s">
        <v>761</v>
      </c>
      <c r="E530" s="9"/>
      <c r="F530" s="13" t="str">
        <f>IF(E530 ="", "", VLOOKUP(E530, 'Primary Responses'!$E$7:K$392, 2, FALSE))</f>
        <v/>
      </c>
      <c r="G530" s="11" t="str">
        <f>IF(E530 ="", "", VLOOKUP(E530, 'Primary Responses'!$E$7:K$392, 3, FALSE))</f>
        <v/>
      </c>
      <c r="H530" s="11" t="str">
        <f>IF(E530 ="", "", VLOOKUP(E530, 'Primary Responses'!$E$7:K$392, 4, FALSE))</f>
        <v/>
      </c>
      <c r="I530" s="11" t="str">
        <f>IF(E530 ="", "", VLOOKUP(E530, 'Primary Responses'!$E$7:K$392, 5, FALSE))</f>
        <v/>
      </c>
      <c r="J530" s="11" t="str">
        <f>IF(E530 ="", "", VLOOKUP(E530, 'Primary Responses'!$E$7:K$392, 6, FALSE))</f>
        <v/>
      </c>
      <c r="K530" s="11" t="str">
        <f>IF(E530 ="", "", VLOOKUP(E530, 'Primary Responses'!$E$7:K$392, 7, FALSE))</f>
        <v/>
      </c>
      <c r="L530" s="14"/>
      <c r="M530" s="14"/>
    </row>
    <row r="531" spans="2:13" ht="54" customHeight="1" x14ac:dyDescent="0.2">
      <c r="B531" s="10" t="str">
        <f t="shared" ca="1" si="8"/>
        <v>-</v>
      </c>
      <c r="C531" s="11" t="s">
        <v>761</v>
      </c>
      <c r="D531" s="12" t="s">
        <v>761</v>
      </c>
      <c r="E531" s="9"/>
      <c r="F531" s="13" t="str">
        <f>IF(E531 ="", "", VLOOKUP(E531, 'Primary Responses'!$E$7:K$392, 2, FALSE))</f>
        <v/>
      </c>
      <c r="G531" s="11" t="str">
        <f>IF(E531 ="", "", VLOOKUP(E531, 'Primary Responses'!$E$7:K$392, 3, FALSE))</f>
        <v/>
      </c>
      <c r="H531" s="11" t="str">
        <f>IF(E531 ="", "", VLOOKUP(E531, 'Primary Responses'!$E$7:K$392, 4, FALSE))</f>
        <v/>
      </c>
      <c r="I531" s="11" t="str">
        <f>IF(E531 ="", "", VLOOKUP(E531, 'Primary Responses'!$E$7:K$392, 5, FALSE))</f>
        <v/>
      </c>
      <c r="J531" s="11" t="str">
        <f>IF(E531 ="", "", VLOOKUP(E531, 'Primary Responses'!$E$7:K$392, 6, FALSE))</f>
        <v/>
      </c>
      <c r="K531" s="11" t="str">
        <f>IF(E531 ="", "", VLOOKUP(E531, 'Primary Responses'!$E$7:K$392, 7, FALSE))</f>
        <v/>
      </c>
      <c r="L531" s="14"/>
      <c r="M531" s="14"/>
    </row>
    <row r="532" spans="2:13" ht="54" customHeight="1" x14ac:dyDescent="0.2">
      <c r="B532" s="10" t="str">
        <f t="shared" ca="1" si="8"/>
        <v>-</v>
      </c>
      <c r="C532" s="11" t="s">
        <v>761</v>
      </c>
      <c r="D532" s="12" t="s">
        <v>761</v>
      </c>
      <c r="E532" s="9"/>
      <c r="F532" s="13" t="str">
        <f>IF(E532 ="", "", VLOOKUP(E532, 'Primary Responses'!$E$7:K$392, 2, FALSE))</f>
        <v/>
      </c>
      <c r="G532" s="11" t="str">
        <f>IF(E532 ="", "", VLOOKUP(E532, 'Primary Responses'!$E$7:K$392, 3, FALSE))</f>
        <v/>
      </c>
      <c r="H532" s="11" t="str">
        <f>IF(E532 ="", "", VLOOKUP(E532, 'Primary Responses'!$E$7:K$392, 4, FALSE))</f>
        <v/>
      </c>
      <c r="I532" s="11" t="str">
        <f>IF(E532 ="", "", VLOOKUP(E532, 'Primary Responses'!$E$7:K$392, 5, FALSE))</f>
        <v/>
      </c>
      <c r="J532" s="11" t="str">
        <f>IF(E532 ="", "", VLOOKUP(E532, 'Primary Responses'!$E$7:K$392, 6, FALSE))</f>
        <v/>
      </c>
      <c r="K532" s="11" t="str">
        <f>IF(E532 ="", "", VLOOKUP(E532, 'Primary Responses'!$E$7:K$392, 7, FALSE))</f>
        <v/>
      </c>
      <c r="L532" s="14"/>
      <c r="M532" s="14"/>
    </row>
    <row r="533" spans="2:13" ht="54" customHeight="1" x14ac:dyDescent="0.2">
      <c r="B533" s="10" t="str">
        <f t="shared" ca="1" si="8"/>
        <v>-</v>
      </c>
      <c r="C533" s="11" t="s">
        <v>761</v>
      </c>
      <c r="D533" s="12" t="s">
        <v>761</v>
      </c>
      <c r="E533" s="9"/>
      <c r="F533" s="13" t="str">
        <f>IF(E533 ="", "", VLOOKUP(E533, 'Primary Responses'!$E$7:K$392, 2, FALSE))</f>
        <v/>
      </c>
      <c r="G533" s="11" t="str">
        <f>IF(E533 ="", "", VLOOKUP(E533, 'Primary Responses'!$E$7:K$392, 3, FALSE))</f>
        <v/>
      </c>
      <c r="H533" s="11" t="str">
        <f>IF(E533 ="", "", VLOOKUP(E533, 'Primary Responses'!$E$7:K$392, 4, FALSE))</f>
        <v/>
      </c>
      <c r="I533" s="11" t="str">
        <f>IF(E533 ="", "", VLOOKUP(E533, 'Primary Responses'!$E$7:K$392, 5, FALSE))</f>
        <v/>
      </c>
      <c r="J533" s="11" t="str">
        <f>IF(E533 ="", "", VLOOKUP(E533, 'Primary Responses'!$E$7:K$392, 6, FALSE))</f>
        <v/>
      </c>
      <c r="K533" s="11" t="str">
        <f>IF(E533 ="", "", VLOOKUP(E533, 'Primary Responses'!$E$7:K$392, 7, FALSE))</f>
        <v/>
      </c>
      <c r="L533" s="14"/>
      <c r="M533" s="14"/>
    </row>
    <row r="534" spans="2:13" ht="54" customHeight="1" x14ac:dyDescent="0.2">
      <c r="B534" s="10" t="str">
        <f t="shared" ca="1" si="8"/>
        <v>-</v>
      </c>
      <c r="C534" s="11" t="s">
        <v>761</v>
      </c>
      <c r="D534" s="12" t="s">
        <v>761</v>
      </c>
      <c r="E534" s="9"/>
      <c r="F534" s="13" t="str">
        <f>IF(E534 ="", "", VLOOKUP(E534, 'Primary Responses'!$E$7:K$392, 2, FALSE))</f>
        <v/>
      </c>
      <c r="G534" s="11" t="str">
        <f>IF(E534 ="", "", VLOOKUP(E534, 'Primary Responses'!$E$7:K$392, 3, FALSE))</f>
        <v/>
      </c>
      <c r="H534" s="11" t="str">
        <f>IF(E534 ="", "", VLOOKUP(E534, 'Primary Responses'!$E$7:K$392, 4, FALSE))</f>
        <v/>
      </c>
      <c r="I534" s="11" t="str">
        <f>IF(E534 ="", "", VLOOKUP(E534, 'Primary Responses'!$E$7:K$392, 5, FALSE))</f>
        <v/>
      </c>
      <c r="J534" s="11" t="str">
        <f>IF(E534 ="", "", VLOOKUP(E534, 'Primary Responses'!$E$7:K$392, 6, FALSE))</f>
        <v/>
      </c>
      <c r="K534" s="11" t="str">
        <f>IF(E534 ="", "", VLOOKUP(E534, 'Primary Responses'!$E$7:K$392, 7, FALSE))</f>
        <v/>
      </c>
      <c r="L534" s="14"/>
      <c r="M534" s="14"/>
    </row>
    <row r="535" spans="2:13" ht="54" customHeight="1" x14ac:dyDescent="0.2">
      <c r="B535" s="10" t="str">
        <f t="shared" ca="1" si="8"/>
        <v>-</v>
      </c>
      <c r="C535" s="11" t="s">
        <v>761</v>
      </c>
      <c r="D535" s="12" t="s">
        <v>761</v>
      </c>
      <c r="E535" s="9"/>
      <c r="F535" s="13" t="str">
        <f>IF(E535 ="", "", VLOOKUP(E535, 'Primary Responses'!$E$7:K$392, 2, FALSE))</f>
        <v/>
      </c>
      <c r="G535" s="11" t="str">
        <f>IF(E535 ="", "", VLOOKUP(E535, 'Primary Responses'!$E$7:K$392, 3, FALSE))</f>
        <v/>
      </c>
      <c r="H535" s="11" t="str">
        <f>IF(E535 ="", "", VLOOKUP(E535, 'Primary Responses'!$E$7:K$392, 4, FALSE))</f>
        <v/>
      </c>
      <c r="I535" s="11" t="str">
        <f>IF(E535 ="", "", VLOOKUP(E535, 'Primary Responses'!$E$7:K$392, 5, FALSE))</f>
        <v/>
      </c>
      <c r="J535" s="11" t="str">
        <f>IF(E535 ="", "", VLOOKUP(E535, 'Primary Responses'!$E$7:K$392, 6, FALSE))</f>
        <v/>
      </c>
      <c r="K535" s="11" t="str">
        <f>IF(E535 ="", "", VLOOKUP(E535, 'Primary Responses'!$E$7:K$392, 7, FALSE))</f>
        <v/>
      </c>
      <c r="L535" s="14"/>
      <c r="M535" s="14"/>
    </row>
    <row r="536" spans="2:13" ht="54" customHeight="1" x14ac:dyDescent="0.2">
      <c r="B536" s="10" t="str">
        <f t="shared" ca="1" si="8"/>
        <v>-</v>
      </c>
      <c r="C536" s="11" t="s">
        <v>761</v>
      </c>
      <c r="D536" s="12" t="s">
        <v>761</v>
      </c>
      <c r="E536" s="9"/>
      <c r="F536" s="13" t="str">
        <f>IF(E536 ="", "", VLOOKUP(E536, 'Primary Responses'!$E$7:K$392, 2, FALSE))</f>
        <v/>
      </c>
      <c r="G536" s="11" t="str">
        <f>IF(E536 ="", "", VLOOKUP(E536, 'Primary Responses'!$E$7:K$392, 3, FALSE))</f>
        <v/>
      </c>
      <c r="H536" s="11" t="str">
        <f>IF(E536 ="", "", VLOOKUP(E536, 'Primary Responses'!$E$7:K$392, 4, FALSE))</f>
        <v/>
      </c>
      <c r="I536" s="11" t="str">
        <f>IF(E536 ="", "", VLOOKUP(E536, 'Primary Responses'!$E$7:K$392, 5, FALSE))</f>
        <v/>
      </c>
      <c r="J536" s="11" t="str">
        <f>IF(E536 ="", "", VLOOKUP(E536, 'Primary Responses'!$E$7:K$392, 6, FALSE))</f>
        <v/>
      </c>
      <c r="K536" s="11" t="str">
        <f>IF(E536 ="", "", VLOOKUP(E536, 'Primary Responses'!$E$7:K$392, 7, FALSE))</f>
        <v/>
      </c>
      <c r="L536" s="14"/>
      <c r="M536" s="14"/>
    </row>
    <row r="537" spans="2:13" ht="54" customHeight="1" x14ac:dyDescent="0.2">
      <c r="B537" s="10" t="str">
        <f t="shared" ca="1" si="8"/>
        <v>-</v>
      </c>
      <c r="C537" s="11" t="s">
        <v>761</v>
      </c>
      <c r="D537" s="12" t="s">
        <v>761</v>
      </c>
      <c r="E537" s="9"/>
      <c r="F537" s="13" t="str">
        <f>IF(E537 ="", "", VLOOKUP(E537, 'Primary Responses'!$E$7:K$392, 2, FALSE))</f>
        <v/>
      </c>
      <c r="G537" s="11" t="str">
        <f>IF(E537 ="", "", VLOOKUP(E537, 'Primary Responses'!$E$7:K$392, 3, FALSE))</f>
        <v/>
      </c>
      <c r="H537" s="11" t="str">
        <f>IF(E537 ="", "", VLOOKUP(E537, 'Primary Responses'!$E$7:K$392, 4, FALSE))</f>
        <v/>
      </c>
      <c r="I537" s="11" t="str">
        <f>IF(E537 ="", "", VLOOKUP(E537, 'Primary Responses'!$E$7:K$392, 5, FALSE))</f>
        <v/>
      </c>
      <c r="J537" s="11" t="str">
        <f>IF(E537 ="", "", VLOOKUP(E537, 'Primary Responses'!$E$7:K$392, 6, FALSE))</f>
        <v/>
      </c>
      <c r="K537" s="11" t="str">
        <f>IF(E537 ="", "", VLOOKUP(E537, 'Primary Responses'!$E$7:K$392, 7, FALSE))</f>
        <v/>
      </c>
      <c r="L537" s="14"/>
      <c r="M537" s="14"/>
    </row>
    <row r="538" spans="2:13" ht="54" customHeight="1" x14ac:dyDescent="0.2">
      <c r="B538" s="10" t="str">
        <f t="shared" ca="1" si="8"/>
        <v>-</v>
      </c>
      <c r="C538" s="11" t="s">
        <v>761</v>
      </c>
      <c r="D538" s="12" t="s">
        <v>761</v>
      </c>
      <c r="E538" s="9"/>
      <c r="F538" s="13" t="str">
        <f>IF(E538 ="", "", VLOOKUP(E538, 'Primary Responses'!$E$7:K$392, 2, FALSE))</f>
        <v/>
      </c>
      <c r="G538" s="11" t="str">
        <f>IF(E538 ="", "", VLOOKUP(E538, 'Primary Responses'!$E$7:K$392, 3, FALSE))</f>
        <v/>
      </c>
      <c r="H538" s="11" t="str">
        <f>IF(E538 ="", "", VLOOKUP(E538, 'Primary Responses'!$E$7:K$392, 4, FALSE))</f>
        <v/>
      </c>
      <c r="I538" s="11" t="str">
        <f>IF(E538 ="", "", VLOOKUP(E538, 'Primary Responses'!$E$7:K$392, 5, FALSE))</f>
        <v/>
      </c>
      <c r="J538" s="11" t="str">
        <f>IF(E538 ="", "", VLOOKUP(E538, 'Primary Responses'!$E$7:K$392, 6, FALSE))</f>
        <v/>
      </c>
      <c r="K538" s="11" t="str">
        <f>IF(E538 ="", "", VLOOKUP(E538, 'Primary Responses'!$E$7:K$392, 7, FALSE))</f>
        <v/>
      </c>
      <c r="L538" s="14"/>
      <c r="M538" s="14"/>
    </row>
    <row r="539" spans="2:13" ht="54" customHeight="1" x14ac:dyDescent="0.2">
      <c r="B539" s="10" t="str">
        <f t="shared" ca="1" si="8"/>
        <v>-</v>
      </c>
      <c r="C539" s="11" t="s">
        <v>761</v>
      </c>
      <c r="D539" s="12" t="s">
        <v>761</v>
      </c>
      <c r="E539" s="9"/>
      <c r="F539" s="13" t="str">
        <f>IF(E539 ="", "", VLOOKUP(E539, 'Primary Responses'!$E$7:K$392, 2, FALSE))</f>
        <v/>
      </c>
      <c r="G539" s="11" t="str">
        <f>IF(E539 ="", "", VLOOKUP(E539, 'Primary Responses'!$E$7:K$392, 3, FALSE))</f>
        <v/>
      </c>
      <c r="H539" s="11" t="str">
        <f>IF(E539 ="", "", VLOOKUP(E539, 'Primary Responses'!$E$7:K$392, 4, FALSE))</f>
        <v/>
      </c>
      <c r="I539" s="11" t="str">
        <f>IF(E539 ="", "", VLOOKUP(E539, 'Primary Responses'!$E$7:K$392, 5, FALSE))</f>
        <v/>
      </c>
      <c r="J539" s="11" t="str">
        <f>IF(E539 ="", "", VLOOKUP(E539, 'Primary Responses'!$E$7:K$392, 6, FALSE))</f>
        <v/>
      </c>
      <c r="K539" s="11" t="str">
        <f>IF(E539 ="", "", VLOOKUP(E539, 'Primary Responses'!$E$7:K$392, 7, FALSE))</f>
        <v/>
      </c>
      <c r="L539" s="14"/>
      <c r="M539" s="14"/>
    </row>
    <row r="540" spans="2:13" ht="54" customHeight="1" x14ac:dyDescent="0.2">
      <c r="B540" s="10" t="str">
        <f t="shared" ca="1" si="8"/>
        <v>-</v>
      </c>
      <c r="C540" s="11" t="s">
        <v>761</v>
      </c>
      <c r="D540" s="12" t="s">
        <v>761</v>
      </c>
      <c r="E540" s="9"/>
      <c r="F540" s="13" t="str">
        <f>IF(E540 ="", "", VLOOKUP(E540, 'Primary Responses'!$E$7:K$392, 2, FALSE))</f>
        <v/>
      </c>
      <c r="G540" s="11" t="str">
        <f>IF(E540 ="", "", VLOOKUP(E540, 'Primary Responses'!$E$7:K$392, 3, FALSE))</f>
        <v/>
      </c>
      <c r="H540" s="11" t="str">
        <f>IF(E540 ="", "", VLOOKUP(E540, 'Primary Responses'!$E$7:K$392, 4, FALSE))</f>
        <v/>
      </c>
      <c r="I540" s="11" t="str">
        <f>IF(E540 ="", "", VLOOKUP(E540, 'Primary Responses'!$E$7:K$392, 5, FALSE))</f>
        <v/>
      </c>
      <c r="J540" s="11" t="str">
        <f>IF(E540 ="", "", VLOOKUP(E540, 'Primary Responses'!$E$7:K$392, 6, FALSE))</f>
        <v/>
      </c>
      <c r="K540" s="11" t="str">
        <f>IF(E540 ="", "", VLOOKUP(E540, 'Primary Responses'!$E$7:K$392, 7, FALSE))</f>
        <v/>
      </c>
      <c r="L540" s="14"/>
      <c r="M540" s="14"/>
    </row>
    <row r="541" spans="2:13" ht="54" customHeight="1" x14ac:dyDescent="0.2">
      <c r="B541" s="10" t="str">
        <f t="shared" ca="1" si="8"/>
        <v>-</v>
      </c>
      <c r="C541" s="11" t="s">
        <v>761</v>
      </c>
      <c r="D541" s="12" t="s">
        <v>761</v>
      </c>
      <c r="E541" s="9"/>
      <c r="F541" s="13" t="str">
        <f>IF(E541 ="", "", VLOOKUP(E541, 'Primary Responses'!$E$7:K$392, 2, FALSE))</f>
        <v/>
      </c>
      <c r="G541" s="11" t="str">
        <f>IF(E541 ="", "", VLOOKUP(E541, 'Primary Responses'!$E$7:K$392, 3, FALSE))</f>
        <v/>
      </c>
      <c r="H541" s="11" t="str">
        <f>IF(E541 ="", "", VLOOKUP(E541, 'Primary Responses'!$E$7:K$392, 4, FALSE))</f>
        <v/>
      </c>
      <c r="I541" s="11" t="str">
        <f>IF(E541 ="", "", VLOOKUP(E541, 'Primary Responses'!$E$7:K$392, 5, FALSE))</f>
        <v/>
      </c>
      <c r="J541" s="11" t="str">
        <f>IF(E541 ="", "", VLOOKUP(E541, 'Primary Responses'!$E$7:K$392, 6, FALSE))</f>
        <v/>
      </c>
      <c r="K541" s="11" t="str">
        <f>IF(E541 ="", "", VLOOKUP(E541, 'Primary Responses'!$E$7:K$392, 7, FALSE))</f>
        <v/>
      </c>
      <c r="L541" s="14"/>
      <c r="M541" s="14"/>
    </row>
    <row r="542" spans="2:13" ht="54" customHeight="1" x14ac:dyDescent="0.2">
      <c r="B542" s="10" t="str">
        <f t="shared" ca="1" si="8"/>
        <v>-</v>
      </c>
      <c r="C542" s="11" t="s">
        <v>761</v>
      </c>
      <c r="D542" s="12" t="s">
        <v>761</v>
      </c>
      <c r="E542" s="9"/>
      <c r="F542" s="13" t="str">
        <f>IF(E542 ="", "", VLOOKUP(E542, 'Primary Responses'!$E$7:K$392, 2, FALSE))</f>
        <v/>
      </c>
      <c r="G542" s="11" t="str">
        <f>IF(E542 ="", "", VLOOKUP(E542, 'Primary Responses'!$E$7:K$392, 3, FALSE))</f>
        <v/>
      </c>
      <c r="H542" s="11" t="str">
        <f>IF(E542 ="", "", VLOOKUP(E542, 'Primary Responses'!$E$7:K$392, 4, FALSE))</f>
        <v/>
      </c>
      <c r="I542" s="11" t="str">
        <f>IF(E542 ="", "", VLOOKUP(E542, 'Primary Responses'!$E$7:K$392, 5, FALSE))</f>
        <v/>
      </c>
      <c r="J542" s="11" t="str">
        <f>IF(E542 ="", "", VLOOKUP(E542, 'Primary Responses'!$E$7:K$392, 6, FALSE))</f>
        <v/>
      </c>
      <c r="K542" s="11" t="str">
        <f>IF(E542 ="", "", VLOOKUP(E542, 'Primary Responses'!$E$7:K$392, 7, FALSE))</f>
        <v/>
      </c>
      <c r="L542" s="14"/>
      <c r="M542" s="14"/>
    </row>
    <row r="543" spans="2:13" ht="54" customHeight="1" x14ac:dyDescent="0.2">
      <c r="B543" s="10" t="str">
        <f t="shared" ca="1" si="8"/>
        <v>-</v>
      </c>
      <c r="C543" s="11" t="s">
        <v>761</v>
      </c>
      <c r="D543" s="12" t="s">
        <v>761</v>
      </c>
      <c r="E543" s="9"/>
      <c r="F543" s="13" t="str">
        <f>IF(E543 ="", "", VLOOKUP(E543, 'Primary Responses'!$E$7:K$392, 2, FALSE))</f>
        <v/>
      </c>
      <c r="G543" s="11" t="str">
        <f>IF(E543 ="", "", VLOOKUP(E543, 'Primary Responses'!$E$7:K$392, 3, FALSE))</f>
        <v/>
      </c>
      <c r="H543" s="11" t="str">
        <f>IF(E543 ="", "", VLOOKUP(E543, 'Primary Responses'!$E$7:K$392, 4, FALSE))</f>
        <v/>
      </c>
      <c r="I543" s="11" t="str">
        <f>IF(E543 ="", "", VLOOKUP(E543, 'Primary Responses'!$E$7:K$392, 5, FALSE))</f>
        <v/>
      </c>
      <c r="J543" s="11" t="str">
        <f>IF(E543 ="", "", VLOOKUP(E543, 'Primary Responses'!$E$7:K$392, 6, FALSE))</f>
        <v/>
      </c>
      <c r="K543" s="11" t="str">
        <f>IF(E543 ="", "", VLOOKUP(E543, 'Primary Responses'!$E$7:K$392, 7, FALSE))</f>
        <v/>
      </c>
      <c r="L543" s="14"/>
      <c r="M543" s="14"/>
    </row>
    <row r="544" spans="2:13" ht="54" customHeight="1" x14ac:dyDescent="0.2">
      <c r="B544" s="10" t="str">
        <f t="shared" ca="1" si="8"/>
        <v>-</v>
      </c>
      <c r="C544" s="11" t="s">
        <v>761</v>
      </c>
      <c r="D544" s="12" t="s">
        <v>761</v>
      </c>
      <c r="E544" s="9"/>
      <c r="F544" s="13" t="str">
        <f>IF(E544 ="", "", VLOOKUP(E544, 'Primary Responses'!$E$7:K$392, 2, FALSE))</f>
        <v/>
      </c>
      <c r="G544" s="11" t="str">
        <f>IF(E544 ="", "", VLOOKUP(E544, 'Primary Responses'!$E$7:K$392, 3, FALSE))</f>
        <v/>
      </c>
      <c r="H544" s="11" t="str">
        <f>IF(E544 ="", "", VLOOKUP(E544, 'Primary Responses'!$E$7:K$392, 4, FALSE))</f>
        <v/>
      </c>
      <c r="I544" s="11" t="str">
        <f>IF(E544 ="", "", VLOOKUP(E544, 'Primary Responses'!$E$7:K$392, 5, FALSE))</f>
        <v/>
      </c>
      <c r="J544" s="11" t="str">
        <f>IF(E544 ="", "", VLOOKUP(E544, 'Primary Responses'!$E$7:K$392, 6, FALSE))</f>
        <v/>
      </c>
      <c r="K544" s="11" t="str">
        <f>IF(E544 ="", "", VLOOKUP(E544, 'Primary Responses'!$E$7:K$392, 7, FALSE))</f>
        <v/>
      </c>
      <c r="L544" s="14"/>
      <c r="M544" s="14"/>
    </row>
    <row r="545" spans="2:13" ht="54" customHeight="1" x14ac:dyDescent="0.2">
      <c r="B545" s="10" t="str">
        <f t="shared" ca="1" si="8"/>
        <v>-</v>
      </c>
      <c r="C545" s="11" t="s">
        <v>761</v>
      </c>
      <c r="D545" s="12" t="s">
        <v>761</v>
      </c>
      <c r="E545" s="9"/>
      <c r="F545" s="13" t="str">
        <f>IF(E545 ="", "", VLOOKUP(E545, 'Primary Responses'!$E$7:K$392, 2, FALSE))</f>
        <v/>
      </c>
      <c r="G545" s="11" t="str">
        <f>IF(E545 ="", "", VLOOKUP(E545, 'Primary Responses'!$E$7:K$392, 3, FALSE))</f>
        <v/>
      </c>
      <c r="H545" s="11" t="str">
        <f>IF(E545 ="", "", VLOOKUP(E545, 'Primary Responses'!$E$7:K$392, 4, FALSE))</f>
        <v/>
      </c>
      <c r="I545" s="11" t="str">
        <f>IF(E545 ="", "", VLOOKUP(E545, 'Primary Responses'!$E$7:K$392, 5, FALSE))</f>
        <v/>
      </c>
      <c r="J545" s="11" t="str">
        <f>IF(E545 ="", "", VLOOKUP(E545, 'Primary Responses'!$E$7:K$392, 6, FALSE))</f>
        <v/>
      </c>
      <c r="K545" s="11" t="str">
        <f>IF(E545 ="", "", VLOOKUP(E545, 'Primary Responses'!$E$7:K$392, 7, FALSE))</f>
        <v/>
      </c>
      <c r="L545" s="14"/>
      <c r="M545" s="14"/>
    </row>
    <row r="546" spans="2:13" ht="54" customHeight="1" x14ac:dyDescent="0.2">
      <c r="B546" s="10" t="str">
        <f t="shared" ca="1" si="8"/>
        <v>-</v>
      </c>
      <c r="C546" s="11" t="s">
        <v>761</v>
      </c>
      <c r="D546" s="12" t="s">
        <v>761</v>
      </c>
      <c r="E546" s="9"/>
      <c r="F546" s="13" t="str">
        <f>IF(E546 ="", "", VLOOKUP(E546, 'Primary Responses'!$E$7:K$392, 2, FALSE))</f>
        <v/>
      </c>
      <c r="G546" s="11" t="str">
        <f>IF(E546 ="", "", VLOOKUP(E546, 'Primary Responses'!$E$7:K$392, 3, FALSE))</f>
        <v/>
      </c>
      <c r="H546" s="11" t="str">
        <f>IF(E546 ="", "", VLOOKUP(E546, 'Primary Responses'!$E$7:K$392, 4, FALSE))</f>
        <v/>
      </c>
      <c r="I546" s="11" t="str">
        <f>IF(E546 ="", "", VLOOKUP(E546, 'Primary Responses'!$E$7:K$392, 5, FALSE))</f>
        <v/>
      </c>
      <c r="J546" s="11" t="str">
        <f>IF(E546 ="", "", VLOOKUP(E546, 'Primary Responses'!$E$7:K$392, 6, FALSE))</f>
        <v/>
      </c>
      <c r="K546" s="11" t="str">
        <f>IF(E546 ="", "", VLOOKUP(E546, 'Primary Responses'!$E$7:K$392, 7, FALSE))</f>
        <v/>
      </c>
      <c r="L546" s="14"/>
      <c r="M546" s="14"/>
    </row>
    <row r="547" spans="2:13" ht="54" customHeight="1" x14ac:dyDescent="0.2">
      <c r="B547" s="10" t="str">
        <f t="shared" ca="1" si="8"/>
        <v>-</v>
      </c>
      <c r="C547" s="11" t="s">
        <v>761</v>
      </c>
      <c r="D547" s="12" t="s">
        <v>761</v>
      </c>
      <c r="E547" s="9"/>
      <c r="F547" s="13" t="str">
        <f>IF(E547 ="", "", VLOOKUP(E547, 'Primary Responses'!$E$7:K$392, 2, FALSE))</f>
        <v/>
      </c>
      <c r="G547" s="11" t="str">
        <f>IF(E547 ="", "", VLOOKUP(E547, 'Primary Responses'!$E$7:K$392, 3, FALSE))</f>
        <v/>
      </c>
      <c r="H547" s="11" t="str">
        <f>IF(E547 ="", "", VLOOKUP(E547, 'Primary Responses'!$E$7:K$392, 4, FALSE))</f>
        <v/>
      </c>
      <c r="I547" s="11" t="str">
        <f>IF(E547 ="", "", VLOOKUP(E547, 'Primary Responses'!$E$7:K$392, 5, FALSE))</f>
        <v/>
      </c>
      <c r="J547" s="11" t="str">
        <f>IF(E547 ="", "", VLOOKUP(E547, 'Primary Responses'!$E$7:K$392, 6, FALSE))</f>
        <v/>
      </c>
      <c r="K547" s="11" t="str">
        <f>IF(E547 ="", "", VLOOKUP(E547, 'Primary Responses'!$E$7:K$392, 7, FALSE))</f>
        <v/>
      </c>
      <c r="L547" s="14"/>
      <c r="M547" s="14"/>
    </row>
    <row r="548" spans="2:13" ht="54" customHeight="1" x14ac:dyDescent="0.2">
      <c r="B548" s="10" t="str">
        <f t="shared" ca="1" si="8"/>
        <v>-</v>
      </c>
      <c r="C548" s="11" t="s">
        <v>761</v>
      </c>
      <c r="D548" s="12" t="s">
        <v>761</v>
      </c>
      <c r="E548" s="9"/>
      <c r="F548" s="13" t="str">
        <f>IF(E548 ="", "", VLOOKUP(E548, 'Primary Responses'!$E$7:K$392, 2, FALSE))</f>
        <v/>
      </c>
      <c r="G548" s="11" t="str">
        <f>IF(E548 ="", "", VLOOKUP(E548, 'Primary Responses'!$E$7:K$392, 3, FALSE))</f>
        <v/>
      </c>
      <c r="H548" s="11" t="str">
        <f>IF(E548 ="", "", VLOOKUP(E548, 'Primary Responses'!$E$7:K$392, 4, FALSE))</f>
        <v/>
      </c>
      <c r="I548" s="11" t="str">
        <f>IF(E548 ="", "", VLOOKUP(E548, 'Primary Responses'!$E$7:K$392, 5, FALSE))</f>
        <v/>
      </c>
      <c r="J548" s="11" t="str">
        <f>IF(E548 ="", "", VLOOKUP(E548, 'Primary Responses'!$E$7:K$392, 6, FALSE))</f>
        <v/>
      </c>
      <c r="K548" s="11" t="str">
        <f>IF(E548 ="", "", VLOOKUP(E548, 'Primary Responses'!$E$7:K$392, 7, FALSE))</f>
        <v/>
      </c>
      <c r="L548" s="14"/>
      <c r="M548" s="14"/>
    </row>
    <row r="549" spans="2:13" ht="54" customHeight="1" x14ac:dyDescent="0.2">
      <c r="B549" s="10" t="str">
        <f t="shared" ca="1" si="8"/>
        <v>-</v>
      </c>
      <c r="C549" s="11" t="s">
        <v>761</v>
      </c>
      <c r="D549" s="12" t="s">
        <v>761</v>
      </c>
      <c r="E549" s="9"/>
      <c r="F549" s="13" t="str">
        <f>IF(E549 ="", "", VLOOKUP(E549, 'Primary Responses'!$E$7:K$392, 2, FALSE))</f>
        <v/>
      </c>
      <c r="G549" s="11" t="str">
        <f>IF(E549 ="", "", VLOOKUP(E549, 'Primary Responses'!$E$7:K$392, 3, FALSE))</f>
        <v/>
      </c>
      <c r="H549" s="11" t="str">
        <f>IF(E549 ="", "", VLOOKUP(E549, 'Primary Responses'!$E$7:K$392, 4, FALSE))</f>
        <v/>
      </c>
      <c r="I549" s="11" t="str">
        <f>IF(E549 ="", "", VLOOKUP(E549, 'Primary Responses'!$E$7:K$392, 5, FALSE))</f>
        <v/>
      </c>
      <c r="J549" s="11" t="str">
        <f>IF(E549 ="", "", VLOOKUP(E549, 'Primary Responses'!$E$7:K$392, 6, FALSE))</f>
        <v/>
      </c>
      <c r="K549" s="11" t="str">
        <f>IF(E549 ="", "", VLOOKUP(E549, 'Primary Responses'!$E$7:K$392, 7, FALSE))</f>
        <v/>
      </c>
      <c r="L549" s="14"/>
      <c r="M549" s="14"/>
    </row>
    <row r="550" spans="2:13" ht="54" customHeight="1" x14ac:dyDescent="0.2">
      <c r="B550" s="10" t="str">
        <f t="shared" ca="1" si="8"/>
        <v>-</v>
      </c>
      <c r="C550" s="11" t="s">
        <v>761</v>
      </c>
      <c r="D550" s="12" t="s">
        <v>761</v>
      </c>
      <c r="E550" s="9"/>
      <c r="F550" s="13" t="str">
        <f>IF(E550 ="", "", VLOOKUP(E550, 'Primary Responses'!$E$7:K$392, 2, FALSE))</f>
        <v/>
      </c>
      <c r="G550" s="11" t="str">
        <f>IF(E550 ="", "", VLOOKUP(E550, 'Primary Responses'!$E$7:K$392, 3, FALSE))</f>
        <v/>
      </c>
      <c r="H550" s="11" t="str">
        <f>IF(E550 ="", "", VLOOKUP(E550, 'Primary Responses'!$E$7:K$392, 4, FALSE))</f>
        <v/>
      </c>
      <c r="I550" s="11" t="str">
        <f>IF(E550 ="", "", VLOOKUP(E550, 'Primary Responses'!$E$7:K$392, 5, FALSE))</f>
        <v/>
      </c>
      <c r="J550" s="11" t="str">
        <f>IF(E550 ="", "", VLOOKUP(E550, 'Primary Responses'!$E$7:K$392, 6, FALSE))</f>
        <v/>
      </c>
      <c r="K550" s="11" t="str">
        <f>IF(E550 ="", "", VLOOKUP(E550, 'Primary Responses'!$E$7:K$392, 7, FALSE))</f>
        <v/>
      </c>
      <c r="L550" s="14"/>
      <c r="M550" s="14"/>
    </row>
    <row r="551" spans="2:13" ht="54" customHeight="1" x14ac:dyDescent="0.2">
      <c r="B551" s="10" t="str">
        <f t="shared" ca="1" si="8"/>
        <v>-</v>
      </c>
      <c r="C551" s="11" t="s">
        <v>761</v>
      </c>
      <c r="D551" s="12" t="s">
        <v>761</v>
      </c>
      <c r="E551" s="9"/>
      <c r="F551" s="13" t="str">
        <f>IF(E551 ="", "", VLOOKUP(E551, 'Primary Responses'!$E$7:K$392, 2, FALSE))</f>
        <v/>
      </c>
      <c r="G551" s="11" t="str">
        <f>IF(E551 ="", "", VLOOKUP(E551, 'Primary Responses'!$E$7:K$392, 3, FALSE))</f>
        <v/>
      </c>
      <c r="H551" s="11" t="str">
        <f>IF(E551 ="", "", VLOOKUP(E551, 'Primary Responses'!$E$7:K$392, 4, FALSE))</f>
        <v/>
      </c>
      <c r="I551" s="11" t="str">
        <f>IF(E551 ="", "", VLOOKUP(E551, 'Primary Responses'!$E$7:K$392, 5, FALSE))</f>
        <v/>
      </c>
      <c r="J551" s="11" t="str">
        <f>IF(E551 ="", "", VLOOKUP(E551, 'Primary Responses'!$E$7:K$392, 6, FALSE))</f>
        <v/>
      </c>
      <c r="K551" s="11" t="str">
        <f>IF(E551 ="", "", VLOOKUP(E551, 'Primary Responses'!$E$7:K$392, 7, FALSE))</f>
        <v/>
      </c>
      <c r="L551" s="14"/>
      <c r="M551" s="14"/>
    </row>
    <row r="552" spans="2:13" ht="54" customHeight="1" x14ac:dyDescent="0.2">
      <c r="B552" s="10" t="str">
        <f t="shared" ca="1" si="8"/>
        <v>-</v>
      </c>
      <c r="C552" s="11" t="s">
        <v>761</v>
      </c>
      <c r="D552" s="12" t="s">
        <v>761</v>
      </c>
      <c r="E552" s="9"/>
      <c r="F552" s="13" t="str">
        <f>IF(E552 ="", "", VLOOKUP(E552, 'Primary Responses'!$E$7:K$392, 2, FALSE))</f>
        <v/>
      </c>
      <c r="G552" s="11" t="str">
        <f>IF(E552 ="", "", VLOOKUP(E552, 'Primary Responses'!$E$7:K$392, 3, FALSE))</f>
        <v/>
      </c>
      <c r="H552" s="11" t="str">
        <f>IF(E552 ="", "", VLOOKUP(E552, 'Primary Responses'!$E$7:K$392, 4, FALSE))</f>
        <v/>
      </c>
      <c r="I552" s="11" t="str">
        <f>IF(E552 ="", "", VLOOKUP(E552, 'Primary Responses'!$E$7:K$392, 5, FALSE))</f>
        <v/>
      </c>
      <c r="J552" s="11" t="str">
        <f>IF(E552 ="", "", VLOOKUP(E552, 'Primary Responses'!$E$7:K$392, 6, FALSE))</f>
        <v/>
      </c>
      <c r="K552" s="11" t="str">
        <f>IF(E552 ="", "", VLOOKUP(E552, 'Primary Responses'!$E$7:K$392, 7, FALSE))</f>
        <v/>
      </c>
      <c r="L552" s="14"/>
      <c r="M552" s="14"/>
    </row>
    <row r="553" spans="2:13" ht="54" customHeight="1" x14ac:dyDescent="0.2">
      <c r="B553" s="10" t="str">
        <f t="shared" ca="1" si="8"/>
        <v>-</v>
      </c>
      <c r="C553" s="11" t="s">
        <v>761</v>
      </c>
      <c r="D553" s="12" t="s">
        <v>761</v>
      </c>
      <c r="E553" s="9"/>
      <c r="F553" s="13" t="str">
        <f>IF(E553 ="", "", VLOOKUP(E553, 'Primary Responses'!$E$7:K$392, 2, FALSE))</f>
        <v/>
      </c>
      <c r="G553" s="11" t="str">
        <f>IF(E553 ="", "", VLOOKUP(E553, 'Primary Responses'!$E$7:K$392, 3, FALSE))</f>
        <v/>
      </c>
      <c r="H553" s="11" t="str">
        <f>IF(E553 ="", "", VLOOKUP(E553, 'Primary Responses'!$E$7:K$392, 4, FALSE))</f>
        <v/>
      </c>
      <c r="I553" s="11" t="str">
        <f>IF(E553 ="", "", VLOOKUP(E553, 'Primary Responses'!$E$7:K$392, 5, FALSE))</f>
        <v/>
      </c>
      <c r="J553" s="11" t="str">
        <f>IF(E553 ="", "", VLOOKUP(E553, 'Primary Responses'!$E$7:K$392, 6, FALSE))</f>
        <v/>
      </c>
      <c r="K553" s="11" t="str">
        <f>IF(E553 ="", "", VLOOKUP(E553, 'Primary Responses'!$E$7:K$392, 7, FALSE))</f>
        <v/>
      </c>
      <c r="L553" s="14"/>
      <c r="M553" s="14"/>
    </row>
    <row r="554" spans="2:13" ht="54" customHeight="1" x14ac:dyDescent="0.2">
      <c r="B554" s="10" t="str">
        <f t="shared" ca="1" si="8"/>
        <v>-</v>
      </c>
      <c r="C554" s="11" t="s">
        <v>761</v>
      </c>
      <c r="D554" s="12" t="s">
        <v>761</v>
      </c>
      <c r="E554" s="9"/>
      <c r="F554" s="13" t="str">
        <f>IF(E554 ="", "", VLOOKUP(E554, 'Primary Responses'!$E$7:K$392, 2, FALSE))</f>
        <v/>
      </c>
      <c r="G554" s="11" t="str">
        <f>IF(E554 ="", "", VLOOKUP(E554, 'Primary Responses'!$E$7:K$392, 3, FALSE))</f>
        <v/>
      </c>
      <c r="H554" s="11" t="str">
        <f>IF(E554 ="", "", VLOOKUP(E554, 'Primary Responses'!$E$7:K$392, 4, FALSE))</f>
        <v/>
      </c>
      <c r="I554" s="11" t="str">
        <f>IF(E554 ="", "", VLOOKUP(E554, 'Primary Responses'!$E$7:K$392, 5, FALSE))</f>
        <v/>
      </c>
      <c r="J554" s="11" t="str">
        <f>IF(E554 ="", "", VLOOKUP(E554, 'Primary Responses'!$E$7:K$392, 6, FALSE))</f>
        <v/>
      </c>
      <c r="K554" s="11" t="str">
        <f>IF(E554 ="", "", VLOOKUP(E554, 'Primary Responses'!$E$7:K$392, 7, FALSE))</f>
        <v/>
      </c>
      <c r="L554" s="14"/>
      <c r="M554" s="14"/>
    </row>
    <row r="555" spans="2:13" ht="54" customHeight="1" x14ac:dyDescent="0.2">
      <c r="B555" s="10" t="str">
        <f t="shared" ca="1" si="8"/>
        <v>-</v>
      </c>
      <c r="C555" s="11" t="s">
        <v>761</v>
      </c>
      <c r="D555" s="12" t="s">
        <v>761</v>
      </c>
      <c r="E555" s="9"/>
      <c r="F555" s="13" t="str">
        <f>IF(E555 ="", "", VLOOKUP(E555, 'Primary Responses'!$E$7:K$392, 2, FALSE))</f>
        <v/>
      </c>
      <c r="G555" s="11" t="str">
        <f>IF(E555 ="", "", VLOOKUP(E555, 'Primary Responses'!$E$7:K$392, 3, FALSE))</f>
        <v/>
      </c>
      <c r="H555" s="11" t="str">
        <f>IF(E555 ="", "", VLOOKUP(E555, 'Primary Responses'!$E$7:K$392, 4, FALSE))</f>
        <v/>
      </c>
      <c r="I555" s="11" t="str">
        <f>IF(E555 ="", "", VLOOKUP(E555, 'Primary Responses'!$E$7:K$392, 5, FALSE))</f>
        <v/>
      </c>
      <c r="J555" s="11" t="str">
        <f>IF(E555 ="", "", VLOOKUP(E555, 'Primary Responses'!$E$7:K$392, 6, FALSE))</f>
        <v/>
      </c>
      <c r="K555" s="11" t="str">
        <f>IF(E555 ="", "", VLOOKUP(E555, 'Primary Responses'!$E$7:K$392, 7, FALSE))</f>
        <v/>
      </c>
      <c r="L555" s="14"/>
      <c r="M555" s="14"/>
    </row>
    <row r="556" spans="2:13" ht="54" customHeight="1" x14ac:dyDescent="0.2">
      <c r="B556" s="10" t="str">
        <f t="shared" ca="1" si="8"/>
        <v>-</v>
      </c>
      <c r="C556" s="11" t="s">
        <v>761</v>
      </c>
      <c r="D556" s="12" t="s">
        <v>761</v>
      </c>
      <c r="E556" s="9"/>
      <c r="F556" s="13" t="str">
        <f>IF(E556 ="", "", VLOOKUP(E556, 'Primary Responses'!$E$7:K$392, 2, FALSE))</f>
        <v/>
      </c>
      <c r="G556" s="11" t="str">
        <f>IF(E556 ="", "", VLOOKUP(E556, 'Primary Responses'!$E$7:K$392, 3, FALSE))</f>
        <v/>
      </c>
      <c r="H556" s="11" t="str">
        <f>IF(E556 ="", "", VLOOKUP(E556, 'Primary Responses'!$E$7:K$392, 4, FALSE))</f>
        <v/>
      </c>
      <c r="I556" s="11" t="str">
        <f>IF(E556 ="", "", VLOOKUP(E556, 'Primary Responses'!$E$7:K$392, 5, FALSE))</f>
        <v/>
      </c>
      <c r="J556" s="11" t="str">
        <f>IF(E556 ="", "", VLOOKUP(E556, 'Primary Responses'!$E$7:K$392, 6, FALSE))</f>
        <v/>
      </c>
      <c r="K556" s="11" t="str">
        <f>IF(E556 ="", "", VLOOKUP(E556, 'Primary Responses'!$E$7:K$392, 7, FALSE))</f>
        <v/>
      </c>
      <c r="L556" s="14"/>
      <c r="M556" s="14"/>
    </row>
    <row r="557" spans="2:13" ht="54" customHeight="1" x14ac:dyDescent="0.2">
      <c r="B557" s="10" t="str">
        <f t="shared" ca="1" si="8"/>
        <v>-</v>
      </c>
      <c r="C557" s="11" t="s">
        <v>761</v>
      </c>
      <c r="D557" s="12" t="s">
        <v>761</v>
      </c>
      <c r="E557" s="9"/>
      <c r="F557" s="13" t="str">
        <f>IF(E557 ="", "", VLOOKUP(E557, 'Primary Responses'!$E$7:K$392, 2, FALSE))</f>
        <v/>
      </c>
      <c r="G557" s="11" t="str">
        <f>IF(E557 ="", "", VLOOKUP(E557, 'Primary Responses'!$E$7:K$392, 3, FALSE))</f>
        <v/>
      </c>
      <c r="H557" s="11" t="str">
        <f>IF(E557 ="", "", VLOOKUP(E557, 'Primary Responses'!$E$7:K$392, 4, FALSE))</f>
        <v/>
      </c>
      <c r="I557" s="11" t="str">
        <f>IF(E557 ="", "", VLOOKUP(E557, 'Primary Responses'!$E$7:K$392, 5, FALSE))</f>
        <v/>
      </c>
      <c r="J557" s="11" t="str">
        <f>IF(E557 ="", "", VLOOKUP(E557, 'Primary Responses'!$E$7:K$392, 6, FALSE))</f>
        <v/>
      </c>
      <c r="K557" s="11" t="str">
        <f>IF(E557 ="", "", VLOOKUP(E557, 'Primary Responses'!$E$7:K$392, 7, FALSE))</f>
        <v/>
      </c>
      <c r="L557" s="14"/>
      <c r="M557" s="14"/>
    </row>
    <row r="558" spans="2:13" ht="54" customHeight="1" x14ac:dyDescent="0.2">
      <c r="B558" s="10" t="str">
        <f t="shared" ca="1" si="8"/>
        <v>-</v>
      </c>
      <c r="C558" s="11" t="s">
        <v>761</v>
      </c>
      <c r="D558" s="12" t="s">
        <v>761</v>
      </c>
      <c r="E558" s="9"/>
      <c r="F558" s="13" t="str">
        <f>IF(E558 ="", "", VLOOKUP(E558, 'Primary Responses'!$E$7:K$392, 2, FALSE))</f>
        <v/>
      </c>
      <c r="G558" s="11" t="str">
        <f>IF(E558 ="", "", VLOOKUP(E558, 'Primary Responses'!$E$7:K$392, 3, FALSE))</f>
        <v/>
      </c>
      <c r="H558" s="11" t="str">
        <f>IF(E558 ="", "", VLOOKUP(E558, 'Primary Responses'!$E$7:K$392, 4, FALSE))</f>
        <v/>
      </c>
      <c r="I558" s="11" t="str">
        <f>IF(E558 ="", "", VLOOKUP(E558, 'Primary Responses'!$E$7:K$392, 5, FALSE))</f>
        <v/>
      </c>
      <c r="J558" s="11" t="str">
        <f>IF(E558 ="", "", VLOOKUP(E558, 'Primary Responses'!$E$7:K$392, 6, FALSE))</f>
        <v/>
      </c>
      <c r="K558" s="11" t="str">
        <f>IF(E558 ="", "", VLOOKUP(E558, 'Primary Responses'!$E$7:K$392, 7, FALSE))</f>
        <v/>
      </c>
      <c r="L558" s="14"/>
      <c r="M558" s="14"/>
    </row>
    <row r="559" spans="2:13" ht="54" customHeight="1" x14ac:dyDescent="0.2">
      <c r="B559" s="10" t="str">
        <f t="shared" ca="1" si="8"/>
        <v>-</v>
      </c>
      <c r="C559" s="11" t="s">
        <v>761</v>
      </c>
      <c r="D559" s="12" t="s">
        <v>761</v>
      </c>
      <c r="E559" s="9"/>
      <c r="F559" s="13" t="str">
        <f>IF(E559 ="", "", VLOOKUP(E559, 'Primary Responses'!$E$7:K$392, 2, FALSE))</f>
        <v/>
      </c>
      <c r="G559" s="11" t="str">
        <f>IF(E559 ="", "", VLOOKUP(E559, 'Primary Responses'!$E$7:K$392, 3, FALSE))</f>
        <v/>
      </c>
      <c r="H559" s="11" t="str">
        <f>IF(E559 ="", "", VLOOKUP(E559, 'Primary Responses'!$E$7:K$392, 4, FALSE))</f>
        <v/>
      </c>
      <c r="I559" s="11" t="str">
        <f>IF(E559 ="", "", VLOOKUP(E559, 'Primary Responses'!$E$7:K$392, 5, FALSE))</f>
        <v/>
      </c>
      <c r="J559" s="11" t="str">
        <f>IF(E559 ="", "", VLOOKUP(E559, 'Primary Responses'!$E$7:K$392, 6, FALSE))</f>
        <v/>
      </c>
      <c r="K559" s="11" t="str">
        <f>IF(E559 ="", "", VLOOKUP(E559, 'Primary Responses'!$E$7:K$392, 7, FALSE))</f>
        <v/>
      </c>
      <c r="L559" s="14"/>
      <c r="M559" s="14"/>
    </row>
    <row r="560" spans="2:13" ht="54" customHeight="1" x14ac:dyDescent="0.2">
      <c r="B560" s="10" t="str">
        <f t="shared" ca="1" si="8"/>
        <v>-</v>
      </c>
      <c r="C560" s="11" t="s">
        <v>761</v>
      </c>
      <c r="D560" s="12" t="s">
        <v>761</v>
      </c>
      <c r="E560" s="9"/>
      <c r="F560" s="13" t="str">
        <f>IF(E560 ="", "", VLOOKUP(E560, 'Primary Responses'!$E$7:K$392, 2, FALSE))</f>
        <v/>
      </c>
      <c r="G560" s="11" t="str">
        <f>IF(E560 ="", "", VLOOKUP(E560, 'Primary Responses'!$E$7:K$392, 3, FALSE))</f>
        <v/>
      </c>
      <c r="H560" s="11" t="str">
        <f>IF(E560 ="", "", VLOOKUP(E560, 'Primary Responses'!$E$7:K$392, 4, FALSE))</f>
        <v/>
      </c>
      <c r="I560" s="11" t="str">
        <f>IF(E560 ="", "", VLOOKUP(E560, 'Primary Responses'!$E$7:K$392, 5, FALSE))</f>
        <v/>
      </c>
      <c r="J560" s="11" t="str">
        <f>IF(E560 ="", "", VLOOKUP(E560, 'Primary Responses'!$E$7:K$392, 6, FALSE))</f>
        <v/>
      </c>
      <c r="K560" s="11" t="str">
        <f>IF(E560 ="", "", VLOOKUP(E560, 'Primary Responses'!$E$7:K$392, 7, FALSE))</f>
        <v/>
      </c>
      <c r="L560" s="14"/>
      <c r="M560" s="14"/>
    </row>
    <row r="561" spans="2:13" ht="54" customHeight="1" x14ac:dyDescent="0.2">
      <c r="B561" s="10" t="str">
        <f t="shared" ca="1" si="8"/>
        <v>-</v>
      </c>
      <c r="C561" s="11" t="s">
        <v>761</v>
      </c>
      <c r="D561" s="12" t="s">
        <v>761</v>
      </c>
      <c r="E561" s="9"/>
      <c r="F561" s="13" t="str">
        <f>IF(E561 ="", "", VLOOKUP(E561, 'Primary Responses'!$E$7:K$392, 2, FALSE))</f>
        <v/>
      </c>
      <c r="G561" s="11" t="str">
        <f>IF(E561 ="", "", VLOOKUP(E561, 'Primary Responses'!$E$7:K$392, 3, FALSE))</f>
        <v/>
      </c>
      <c r="H561" s="11" t="str">
        <f>IF(E561 ="", "", VLOOKUP(E561, 'Primary Responses'!$E$7:K$392, 4, FALSE))</f>
        <v/>
      </c>
      <c r="I561" s="11" t="str">
        <f>IF(E561 ="", "", VLOOKUP(E561, 'Primary Responses'!$E$7:K$392, 5, FALSE))</f>
        <v/>
      </c>
      <c r="J561" s="11" t="str">
        <f>IF(E561 ="", "", VLOOKUP(E561, 'Primary Responses'!$E$7:K$392, 6, FALSE))</f>
        <v/>
      </c>
      <c r="K561" s="11" t="str">
        <f>IF(E561 ="", "", VLOOKUP(E561, 'Primary Responses'!$E$7:K$392, 7, FALSE))</f>
        <v/>
      </c>
      <c r="L561" s="14"/>
      <c r="M561" s="14"/>
    </row>
    <row r="562" spans="2:13" ht="54" customHeight="1" x14ac:dyDescent="0.2">
      <c r="B562" s="10" t="str">
        <f t="shared" ca="1" si="8"/>
        <v>-</v>
      </c>
      <c r="C562" s="11" t="s">
        <v>761</v>
      </c>
      <c r="D562" s="12" t="s">
        <v>761</v>
      </c>
      <c r="E562" s="9"/>
      <c r="F562" s="13" t="str">
        <f>IF(E562 ="", "", VLOOKUP(E562, 'Primary Responses'!$E$7:K$392, 2, FALSE))</f>
        <v/>
      </c>
      <c r="G562" s="11" t="str">
        <f>IF(E562 ="", "", VLOOKUP(E562, 'Primary Responses'!$E$7:K$392, 3, FALSE))</f>
        <v/>
      </c>
      <c r="H562" s="11" t="str">
        <f>IF(E562 ="", "", VLOOKUP(E562, 'Primary Responses'!$E$7:K$392, 4, FALSE))</f>
        <v/>
      </c>
      <c r="I562" s="11" t="str">
        <f>IF(E562 ="", "", VLOOKUP(E562, 'Primary Responses'!$E$7:K$392, 5, FALSE))</f>
        <v/>
      </c>
      <c r="J562" s="11" t="str">
        <f>IF(E562 ="", "", VLOOKUP(E562, 'Primary Responses'!$E$7:K$392, 6, FALSE))</f>
        <v/>
      </c>
      <c r="K562" s="11" t="str">
        <f>IF(E562 ="", "", VLOOKUP(E562, 'Primary Responses'!$E$7:K$392, 7, FALSE))</f>
        <v/>
      </c>
      <c r="L562" s="14"/>
      <c r="M562" s="14"/>
    </row>
    <row r="563" spans="2:13" ht="54" customHeight="1" x14ac:dyDescent="0.2">
      <c r="B563" s="10" t="str">
        <f t="shared" ca="1" si="8"/>
        <v>-</v>
      </c>
      <c r="C563" s="11" t="s">
        <v>761</v>
      </c>
      <c r="D563" s="12" t="s">
        <v>761</v>
      </c>
      <c r="E563" s="9"/>
      <c r="F563" s="13" t="str">
        <f>IF(E563 ="", "", VLOOKUP(E563, 'Primary Responses'!$E$7:K$392, 2, FALSE))</f>
        <v/>
      </c>
      <c r="G563" s="11" t="str">
        <f>IF(E563 ="", "", VLOOKUP(E563, 'Primary Responses'!$E$7:K$392, 3, FALSE))</f>
        <v/>
      </c>
      <c r="H563" s="11" t="str">
        <f>IF(E563 ="", "", VLOOKUP(E563, 'Primary Responses'!$E$7:K$392, 4, FALSE))</f>
        <v/>
      </c>
      <c r="I563" s="11" t="str">
        <f>IF(E563 ="", "", VLOOKUP(E563, 'Primary Responses'!$E$7:K$392, 5, FALSE))</f>
        <v/>
      </c>
      <c r="J563" s="11" t="str">
        <f>IF(E563 ="", "", VLOOKUP(E563, 'Primary Responses'!$E$7:K$392, 6, FALSE))</f>
        <v/>
      </c>
      <c r="K563" s="11" t="str">
        <f>IF(E563 ="", "", VLOOKUP(E563, 'Primary Responses'!$E$7:K$392, 7, FALSE))</f>
        <v/>
      </c>
      <c r="L563" s="14"/>
      <c r="M563" s="14"/>
    </row>
    <row r="564" spans="2:13" ht="54" customHeight="1" x14ac:dyDescent="0.2">
      <c r="B564" s="10" t="str">
        <f t="shared" ca="1" si="8"/>
        <v>-</v>
      </c>
      <c r="C564" s="11" t="s">
        <v>761</v>
      </c>
      <c r="D564" s="12" t="s">
        <v>761</v>
      </c>
      <c r="E564" s="9"/>
      <c r="F564" s="13" t="str">
        <f>IF(E564 ="", "", VLOOKUP(E564, 'Primary Responses'!$E$7:K$392, 2, FALSE))</f>
        <v/>
      </c>
      <c r="G564" s="11" t="str">
        <f>IF(E564 ="", "", VLOOKUP(E564, 'Primary Responses'!$E$7:K$392, 3, FALSE))</f>
        <v/>
      </c>
      <c r="H564" s="11" t="str">
        <f>IF(E564 ="", "", VLOOKUP(E564, 'Primary Responses'!$E$7:K$392, 4, FALSE))</f>
        <v/>
      </c>
      <c r="I564" s="11" t="str">
        <f>IF(E564 ="", "", VLOOKUP(E564, 'Primary Responses'!$E$7:K$392, 5, FALSE))</f>
        <v/>
      </c>
      <c r="J564" s="11" t="str">
        <f>IF(E564 ="", "", VLOOKUP(E564, 'Primary Responses'!$E$7:K$392, 6, FALSE))</f>
        <v/>
      </c>
      <c r="K564" s="11" t="str">
        <f>IF(E564 ="", "", VLOOKUP(E564, 'Primary Responses'!$E$7:K$392, 7, FALSE))</f>
        <v/>
      </c>
      <c r="L564" s="14"/>
      <c r="M564" s="14"/>
    </row>
    <row r="565" spans="2:13" ht="54" customHeight="1" x14ac:dyDescent="0.2">
      <c r="B565" s="10" t="str">
        <f t="shared" ca="1" si="8"/>
        <v>-</v>
      </c>
      <c r="C565" s="11" t="s">
        <v>761</v>
      </c>
      <c r="D565" s="12" t="s">
        <v>761</v>
      </c>
      <c r="E565" s="9"/>
      <c r="F565" s="13" t="str">
        <f>IF(E565 ="", "", VLOOKUP(E565, 'Primary Responses'!$E$7:K$392, 2, FALSE))</f>
        <v/>
      </c>
      <c r="G565" s="11" t="str">
        <f>IF(E565 ="", "", VLOOKUP(E565, 'Primary Responses'!$E$7:K$392, 3, FALSE))</f>
        <v/>
      </c>
      <c r="H565" s="11" t="str">
        <f>IF(E565 ="", "", VLOOKUP(E565, 'Primary Responses'!$E$7:K$392, 4, FALSE))</f>
        <v/>
      </c>
      <c r="I565" s="11" t="str">
        <f>IF(E565 ="", "", VLOOKUP(E565, 'Primary Responses'!$E$7:K$392, 5, FALSE))</f>
        <v/>
      </c>
      <c r="J565" s="11" t="str">
        <f>IF(E565 ="", "", VLOOKUP(E565, 'Primary Responses'!$E$7:K$392, 6, FALSE))</f>
        <v/>
      </c>
      <c r="K565" s="11" t="str">
        <f>IF(E565 ="", "", VLOOKUP(E565, 'Primary Responses'!$E$7:K$392, 7, FALSE))</f>
        <v/>
      </c>
      <c r="L565" s="14"/>
      <c r="M565" s="14"/>
    </row>
    <row r="566" spans="2:13" ht="54" customHeight="1" x14ac:dyDescent="0.2">
      <c r="B566" s="10" t="str">
        <f t="shared" ca="1" si="8"/>
        <v>-</v>
      </c>
      <c r="C566" s="11" t="s">
        <v>761</v>
      </c>
      <c r="D566" s="12" t="s">
        <v>761</v>
      </c>
      <c r="E566" s="9"/>
      <c r="F566" s="13" t="str">
        <f>IF(E566 ="", "", VLOOKUP(E566, 'Primary Responses'!$E$7:K$392, 2, FALSE))</f>
        <v/>
      </c>
      <c r="G566" s="11" t="str">
        <f>IF(E566 ="", "", VLOOKUP(E566, 'Primary Responses'!$E$7:K$392, 3, FALSE))</f>
        <v/>
      </c>
      <c r="H566" s="11" t="str">
        <f>IF(E566 ="", "", VLOOKUP(E566, 'Primary Responses'!$E$7:K$392, 4, FALSE))</f>
        <v/>
      </c>
      <c r="I566" s="11" t="str">
        <f>IF(E566 ="", "", VLOOKUP(E566, 'Primary Responses'!$E$7:K$392, 5, FALSE))</f>
        <v/>
      </c>
      <c r="J566" s="11" t="str">
        <f>IF(E566 ="", "", VLOOKUP(E566, 'Primary Responses'!$E$7:K$392, 6, FALSE))</f>
        <v/>
      </c>
      <c r="K566" s="11" t="str">
        <f>IF(E566 ="", "", VLOOKUP(E566, 'Primary Responses'!$E$7:K$392, 7, FALSE))</f>
        <v/>
      </c>
      <c r="L566" s="14"/>
      <c r="M566" s="14"/>
    </row>
    <row r="567" spans="2:13" ht="54" customHeight="1" x14ac:dyDescent="0.2">
      <c r="B567" s="10" t="str">
        <f t="shared" ca="1" si="8"/>
        <v>-</v>
      </c>
      <c r="C567" s="11" t="s">
        <v>761</v>
      </c>
      <c r="D567" s="12" t="s">
        <v>761</v>
      </c>
      <c r="E567" s="9"/>
      <c r="F567" s="13" t="str">
        <f>IF(E567 ="", "", VLOOKUP(E567, 'Primary Responses'!$E$7:K$392, 2, FALSE))</f>
        <v/>
      </c>
      <c r="G567" s="11" t="str">
        <f>IF(E567 ="", "", VLOOKUP(E567, 'Primary Responses'!$E$7:K$392, 3, FALSE))</f>
        <v/>
      </c>
      <c r="H567" s="11" t="str">
        <f>IF(E567 ="", "", VLOOKUP(E567, 'Primary Responses'!$E$7:K$392, 4, FALSE))</f>
        <v/>
      </c>
      <c r="I567" s="11" t="str">
        <f>IF(E567 ="", "", VLOOKUP(E567, 'Primary Responses'!$E$7:K$392, 5, FALSE))</f>
        <v/>
      </c>
      <c r="J567" s="11" t="str">
        <f>IF(E567 ="", "", VLOOKUP(E567, 'Primary Responses'!$E$7:K$392, 6, FALSE))</f>
        <v/>
      </c>
      <c r="K567" s="11" t="str">
        <f>IF(E567 ="", "", VLOOKUP(E567, 'Primary Responses'!$E$7:K$392, 7, FALSE))</f>
        <v/>
      </c>
      <c r="L567" s="14"/>
      <c r="M567" s="14"/>
    </row>
    <row r="568" spans="2:13" ht="54" customHeight="1" x14ac:dyDescent="0.2">
      <c r="B568" s="10" t="str">
        <f t="shared" ca="1" si="8"/>
        <v>-</v>
      </c>
      <c r="C568" s="11" t="s">
        <v>761</v>
      </c>
      <c r="D568" s="12" t="s">
        <v>761</v>
      </c>
      <c r="E568" s="9"/>
      <c r="F568" s="13" t="str">
        <f>IF(E568 ="", "", VLOOKUP(E568, 'Primary Responses'!$E$7:K$392, 2, FALSE))</f>
        <v/>
      </c>
      <c r="G568" s="11" t="str">
        <f>IF(E568 ="", "", VLOOKUP(E568, 'Primary Responses'!$E$7:K$392, 3, FALSE))</f>
        <v/>
      </c>
      <c r="H568" s="11" t="str">
        <f>IF(E568 ="", "", VLOOKUP(E568, 'Primary Responses'!$E$7:K$392, 4, FALSE))</f>
        <v/>
      </c>
      <c r="I568" s="11" t="str">
        <f>IF(E568 ="", "", VLOOKUP(E568, 'Primary Responses'!$E$7:K$392, 5, FALSE))</f>
        <v/>
      </c>
      <c r="J568" s="11" t="str">
        <f>IF(E568 ="", "", VLOOKUP(E568, 'Primary Responses'!$E$7:K$392, 6, FALSE))</f>
        <v/>
      </c>
      <c r="K568" s="11" t="str">
        <f>IF(E568 ="", "", VLOOKUP(E568, 'Primary Responses'!$E$7:K$392, 7, FALSE))</f>
        <v/>
      </c>
      <c r="L568" s="14"/>
      <c r="M568" s="14"/>
    </row>
    <row r="569" spans="2:13" ht="54" customHeight="1" x14ac:dyDescent="0.2">
      <c r="B569" s="10" t="str">
        <f t="shared" ca="1" si="8"/>
        <v>-</v>
      </c>
      <c r="C569" s="11" t="s">
        <v>761</v>
      </c>
      <c r="D569" s="12" t="s">
        <v>761</v>
      </c>
      <c r="E569" s="9"/>
      <c r="F569" s="13" t="str">
        <f>IF(E569 ="", "", VLOOKUP(E569, 'Primary Responses'!$E$7:K$392, 2, FALSE))</f>
        <v/>
      </c>
      <c r="G569" s="11" t="str">
        <f>IF(E569 ="", "", VLOOKUP(E569, 'Primary Responses'!$E$7:K$392, 3, FALSE))</f>
        <v/>
      </c>
      <c r="H569" s="11" t="str">
        <f>IF(E569 ="", "", VLOOKUP(E569, 'Primary Responses'!$E$7:K$392, 4, FALSE))</f>
        <v/>
      </c>
      <c r="I569" s="11" t="str">
        <f>IF(E569 ="", "", VLOOKUP(E569, 'Primary Responses'!$E$7:K$392, 5, FALSE))</f>
        <v/>
      </c>
      <c r="J569" s="11" t="str">
        <f>IF(E569 ="", "", VLOOKUP(E569, 'Primary Responses'!$E$7:K$392, 6, FALSE))</f>
        <v/>
      </c>
      <c r="K569" s="11" t="str">
        <f>IF(E569 ="", "", VLOOKUP(E569, 'Primary Responses'!$E$7:K$392, 7, FALSE))</f>
        <v/>
      </c>
      <c r="L569" s="14"/>
      <c r="M569" s="14"/>
    </row>
    <row r="570" spans="2:13" ht="54" customHeight="1" x14ac:dyDescent="0.2">
      <c r="B570" s="10" t="str">
        <f t="shared" ca="1" si="8"/>
        <v>-</v>
      </c>
      <c r="C570" s="11" t="s">
        <v>761</v>
      </c>
      <c r="D570" s="12" t="s">
        <v>761</v>
      </c>
      <c r="E570" s="9"/>
      <c r="F570" s="13" t="str">
        <f>IF(E570 ="", "", VLOOKUP(E570, 'Primary Responses'!$E$7:K$392, 2, FALSE))</f>
        <v/>
      </c>
      <c r="G570" s="11" t="str">
        <f>IF(E570 ="", "", VLOOKUP(E570, 'Primary Responses'!$E$7:K$392, 3, FALSE))</f>
        <v/>
      </c>
      <c r="H570" s="11" t="str">
        <f>IF(E570 ="", "", VLOOKUP(E570, 'Primary Responses'!$E$7:K$392, 4, FALSE))</f>
        <v/>
      </c>
      <c r="I570" s="11" t="str">
        <f>IF(E570 ="", "", VLOOKUP(E570, 'Primary Responses'!$E$7:K$392, 5, FALSE))</f>
        <v/>
      </c>
      <c r="J570" s="11" t="str">
        <f>IF(E570 ="", "", VLOOKUP(E570, 'Primary Responses'!$E$7:K$392, 6, FALSE))</f>
        <v/>
      </c>
      <c r="K570" s="11" t="str">
        <f>IF(E570 ="", "", VLOOKUP(E570, 'Primary Responses'!$E$7:K$392, 7, FALSE))</f>
        <v/>
      </c>
      <c r="L570" s="14"/>
      <c r="M570" s="14"/>
    </row>
    <row r="571" spans="2:13" ht="54" customHeight="1" x14ac:dyDescent="0.2">
      <c r="B571" s="10" t="str">
        <f t="shared" ca="1" si="8"/>
        <v>-</v>
      </c>
      <c r="C571" s="11" t="s">
        <v>761</v>
      </c>
      <c r="D571" s="12" t="s">
        <v>761</v>
      </c>
      <c r="E571" s="9"/>
      <c r="F571" s="13" t="str">
        <f>IF(E571 ="", "", VLOOKUP(E571, 'Primary Responses'!$E$7:K$392, 2, FALSE))</f>
        <v/>
      </c>
      <c r="G571" s="11" t="str">
        <f>IF(E571 ="", "", VLOOKUP(E571, 'Primary Responses'!$E$7:K$392, 3, FALSE))</f>
        <v/>
      </c>
      <c r="H571" s="11" t="str">
        <f>IF(E571 ="", "", VLOOKUP(E571, 'Primary Responses'!$E$7:K$392, 4, FALSE))</f>
        <v/>
      </c>
      <c r="I571" s="11" t="str">
        <f>IF(E571 ="", "", VLOOKUP(E571, 'Primary Responses'!$E$7:K$392, 5, FALSE))</f>
        <v/>
      </c>
      <c r="J571" s="11" t="str">
        <f>IF(E571 ="", "", VLOOKUP(E571, 'Primary Responses'!$E$7:K$392, 6, FALSE))</f>
        <v/>
      </c>
      <c r="K571" s="11" t="str">
        <f>IF(E571 ="", "", VLOOKUP(E571, 'Primary Responses'!$E$7:K$392, 7, FALSE))</f>
        <v/>
      </c>
      <c r="L571" s="14"/>
      <c r="M571" s="14"/>
    </row>
    <row r="572" spans="2:13" ht="54" customHeight="1" x14ac:dyDescent="0.2">
      <c r="B572" s="10" t="str">
        <f t="shared" ca="1" si="8"/>
        <v>-</v>
      </c>
      <c r="C572" s="11" t="s">
        <v>761</v>
      </c>
      <c r="D572" s="12" t="s">
        <v>761</v>
      </c>
      <c r="E572" s="9"/>
      <c r="F572" s="13" t="str">
        <f>IF(E572 ="", "", VLOOKUP(E572, 'Primary Responses'!$E$7:K$392, 2, FALSE))</f>
        <v/>
      </c>
      <c r="G572" s="11" t="str">
        <f>IF(E572 ="", "", VLOOKUP(E572, 'Primary Responses'!$E$7:K$392, 3, FALSE))</f>
        <v/>
      </c>
      <c r="H572" s="11" t="str">
        <f>IF(E572 ="", "", VLOOKUP(E572, 'Primary Responses'!$E$7:K$392, 4, FALSE))</f>
        <v/>
      </c>
      <c r="I572" s="11" t="str">
        <f>IF(E572 ="", "", VLOOKUP(E572, 'Primary Responses'!$E$7:K$392, 5, FALSE))</f>
        <v/>
      </c>
      <c r="J572" s="11" t="str">
        <f>IF(E572 ="", "", VLOOKUP(E572, 'Primary Responses'!$E$7:K$392, 6, FALSE))</f>
        <v/>
      </c>
      <c r="K572" s="11" t="str">
        <f>IF(E572 ="", "", VLOOKUP(E572, 'Primary Responses'!$E$7:K$392, 7, FALSE))</f>
        <v/>
      </c>
      <c r="L572" s="14"/>
      <c r="M572" s="14"/>
    </row>
    <row r="573" spans="2:13" ht="54" customHeight="1" x14ac:dyDescent="0.2">
      <c r="B573" s="10" t="str">
        <f t="shared" ca="1" si="8"/>
        <v>-</v>
      </c>
      <c r="C573" s="11" t="s">
        <v>761</v>
      </c>
      <c r="D573" s="12" t="s">
        <v>761</v>
      </c>
      <c r="E573" s="9"/>
      <c r="F573" s="13" t="str">
        <f>IF(E573 ="", "", VLOOKUP(E573, 'Primary Responses'!$E$7:K$392, 2, FALSE))</f>
        <v/>
      </c>
      <c r="G573" s="11" t="str">
        <f>IF(E573 ="", "", VLOOKUP(E573, 'Primary Responses'!$E$7:K$392, 3, FALSE))</f>
        <v/>
      </c>
      <c r="H573" s="11" t="str">
        <f>IF(E573 ="", "", VLOOKUP(E573, 'Primary Responses'!$E$7:K$392, 4, FALSE))</f>
        <v/>
      </c>
      <c r="I573" s="11" t="str">
        <f>IF(E573 ="", "", VLOOKUP(E573, 'Primary Responses'!$E$7:K$392, 5, FALSE))</f>
        <v/>
      </c>
      <c r="J573" s="11" t="str">
        <f>IF(E573 ="", "", VLOOKUP(E573, 'Primary Responses'!$E$7:K$392, 6, FALSE))</f>
        <v/>
      </c>
      <c r="K573" s="11" t="str">
        <f>IF(E573 ="", "", VLOOKUP(E573, 'Primary Responses'!$E$7:K$392, 7, FALSE))</f>
        <v/>
      </c>
      <c r="L573" s="14"/>
      <c r="M573" s="14"/>
    </row>
    <row r="574" spans="2:13" ht="54" customHeight="1" x14ac:dyDescent="0.2">
      <c r="B574" s="10" t="str">
        <f t="shared" ca="1" si="8"/>
        <v>-</v>
      </c>
      <c r="C574" s="11" t="s">
        <v>761</v>
      </c>
      <c r="D574" s="12" t="s">
        <v>761</v>
      </c>
      <c r="E574" s="9"/>
      <c r="F574" s="13" t="str">
        <f>IF(E574 ="", "", VLOOKUP(E574, 'Primary Responses'!$E$7:K$392, 2, FALSE))</f>
        <v/>
      </c>
      <c r="G574" s="11" t="str">
        <f>IF(E574 ="", "", VLOOKUP(E574, 'Primary Responses'!$E$7:K$392, 3, FALSE))</f>
        <v/>
      </c>
      <c r="H574" s="11" t="str">
        <f>IF(E574 ="", "", VLOOKUP(E574, 'Primary Responses'!$E$7:K$392, 4, FALSE))</f>
        <v/>
      </c>
      <c r="I574" s="11" t="str">
        <f>IF(E574 ="", "", VLOOKUP(E574, 'Primary Responses'!$E$7:K$392, 5, FALSE))</f>
        <v/>
      </c>
      <c r="J574" s="11" t="str">
        <f>IF(E574 ="", "", VLOOKUP(E574, 'Primary Responses'!$E$7:K$392, 6, FALSE))</f>
        <v/>
      </c>
      <c r="K574" s="11" t="str">
        <f>IF(E574 ="", "", VLOOKUP(E574, 'Primary Responses'!$E$7:K$392, 7, FALSE))</f>
        <v/>
      </c>
      <c r="L574" s="14"/>
      <c r="M574" s="14"/>
    </row>
    <row r="575" spans="2:13" ht="54" customHeight="1" x14ac:dyDescent="0.2">
      <c r="B575" s="10" t="str">
        <f t="shared" ca="1" si="8"/>
        <v>-</v>
      </c>
      <c r="C575" s="11" t="s">
        <v>761</v>
      </c>
      <c r="D575" s="12" t="s">
        <v>761</v>
      </c>
      <c r="E575" s="9"/>
      <c r="F575" s="13" t="str">
        <f>IF(E575 ="", "", VLOOKUP(E575, 'Primary Responses'!$E$7:K$392, 2, FALSE))</f>
        <v/>
      </c>
      <c r="G575" s="11" t="str">
        <f>IF(E575 ="", "", VLOOKUP(E575, 'Primary Responses'!$E$7:K$392, 3, FALSE))</f>
        <v/>
      </c>
      <c r="H575" s="11" t="str">
        <f>IF(E575 ="", "", VLOOKUP(E575, 'Primary Responses'!$E$7:K$392, 4, FALSE))</f>
        <v/>
      </c>
      <c r="I575" s="11" t="str">
        <f>IF(E575 ="", "", VLOOKUP(E575, 'Primary Responses'!$E$7:K$392, 5, FALSE))</f>
        <v/>
      </c>
      <c r="J575" s="11" t="str">
        <f>IF(E575 ="", "", VLOOKUP(E575, 'Primary Responses'!$E$7:K$392, 6, FALSE))</f>
        <v/>
      </c>
      <c r="K575" s="11" t="str">
        <f>IF(E575 ="", "", VLOOKUP(E575, 'Primary Responses'!$E$7:K$392, 7, FALSE))</f>
        <v/>
      </c>
      <c r="L575" s="14"/>
      <c r="M575" s="14"/>
    </row>
    <row r="576" spans="2:13" ht="54" customHeight="1" x14ac:dyDescent="0.2">
      <c r="B576" s="10" t="str">
        <f t="shared" ca="1" si="8"/>
        <v>-</v>
      </c>
      <c r="C576" s="11" t="s">
        <v>761</v>
      </c>
      <c r="D576" s="12" t="s">
        <v>761</v>
      </c>
      <c r="E576" s="9"/>
      <c r="F576" s="13" t="str">
        <f>IF(E576 ="", "", VLOOKUP(E576, 'Primary Responses'!$E$7:K$392, 2, FALSE))</f>
        <v/>
      </c>
      <c r="G576" s="11" t="str">
        <f>IF(E576 ="", "", VLOOKUP(E576, 'Primary Responses'!$E$7:K$392, 3, FALSE))</f>
        <v/>
      </c>
      <c r="H576" s="11" t="str">
        <f>IF(E576 ="", "", VLOOKUP(E576, 'Primary Responses'!$E$7:K$392, 4, FALSE))</f>
        <v/>
      </c>
      <c r="I576" s="11" t="str">
        <f>IF(E576 ="", "", VLOOKUP(E576, 'Primary Responses'!$E$7:K$392, 5, FALSE))</f>
        <v/>
      </c>
      <c r="J576" s="11" t="str">
        <f>IF(E576 ="", "", VLOOKUP(E576, 'Primary Responses'!$E$7:K$392, 6, FALSE))</f>
        <v/>
      </c>
      <c r="K576" s="11" t="str">
        <f>IF(E576 ="", "", VLOOKUP(E576, 'Primary Responses'!$E$7:K$392, 7, FALSE))</f>
        <v/>
      </c>
      <c r="L576" s="14"/>
      <c r="M576" s="14"/>
    </row>
    <row r="577" spans="2:13" ht="54" customHeight="1" x14ac:dyDescent="0.2">
      <c r="B577" s="10" t="str">
        <f t="shared" ca="1" si="8"/>
        <v>-</v>
      </c>
      <c r="C577" s="11" t="s">
        <v>761</v>
      </c>
      <c r="D577" s="12" t="s">
        <v>761</v>
      </c>
      <c r="E577" s="9"/>
      <c r="F577" s="13" t="str">
        <f>IF(E577 ="", "", VLOOKUP(E577, 'Primary Responses'!$E$7:K$392, 2, FALSE))</f>
        <v/>
      </c>
      <c r="G577" s="11" t="str">
        <f>IF(E577 ="", "", VLOOKUP(E577, 'Primary Responses'!$E$7:K$392, 3, FALSE))</f>
        <v/>
      </c>
      <c r="H577" s="11" t="str">
        <f>IF(E577 ="", "", VLOOKUP(E577, 'Primary Responses'!$E$7:K$392, 4, FALSE))</f>
        <v/>
      </c>
      <c r="I577" s="11" t="str">
        <f>IF(E577 ="", "", VLOOKUP(E577, 'Primary Responses'!$E$7:K$392, 5, FALSE))</f>
        <v/>
      </c>
      <c r="J577" s="11" t="str">
        <f>IF(E577 ="", "", VLOOKUP(E577, 'Primary Responses'!$E$7:K$392, 6, FALSE))</f>
        <v/>
      </c>
      <c r="K577" s="11" t="str">
        <f>IF(E577 ="", "", VLOOKUP(E577, 'Primary Responses'!$E$7:K$392, 7, FALSE))</f>
        <v/>
      </c>
      <c r="L577" s="14"/>
      <c r="M577" s="14"/>
    </row>
    <row r="578" spans="2:13" ht="54" customHeight="1" x14ac:dyDescent="0.2">
      <c r="B578" s="10" t="str">
        <f t="shared" ca="1" si="8"/>
        <v>-</v>
      </c>
      <c r="C578" s="11" t="s">
        <v>761</v>
      </c>
      <c r="D578" s="12" t="s">
        <v>761</v>
      </c>
      <c r="E578" s="9"/>
      <c r="F578" s="13" t="str">
        <f>IF(E578 ="", "", VLOOKUP(E578, 'Primary Responses'!$E$7:K$392, 2, FALSE))</f>
        <v/>
      </c>
      <c r="G578" s="11" t="str">
        <f>IF(E578 ="", "", VLOOKUP(E578, 'Primary Responses'!$E$7:K$392, 3, FALSE))</f>
        <v/>
      </c>
      <c r="H578" s="11" t="str">
        <f>IF(E578 ="", "", VLOOKUP(E578, 'Primary Responses'!$E$7:K$392, 4, FALSE))</f>
        <v/>
      </c>
      <c r="I578" s="11" t="str">
        <f>IF(E578 ="", "", VLOOKUP(E578, 'Primary Responses'!$E$7:K$392, 5, FALSE))</f>
        <v/>
      </c>
      <c r="J578" s="11" t="str">
        <f>IF(E578 ="", "", VLOOKUP(E578, 'Primary Responses'!$E$7:K$392, 6, FALSE))</f>
        <v/>
      </c>
      <c r="K578" s="11" t="str">
        <f>IF(E578 ="", "", VLOOKUP(E578, 'Primary Responses'!$E$7:K$392, 7, FALSE))</f>
        <v/>
      </c>
      <c r="L578" s="14"/>
      <c r="M578" s="14"/>
    </row>
    <row r="579" spans="2:13" ht="54" customHeight="1" x14ac:dyDescent="0.2">
      <c r="B579" s="10" t="str">
        <f t="shared" ca="1" si="8"/>
        <v>-</v>
      </c>
      <c r="C579" s="11" t="s">
        <v>761</v>
      </c>
      <c r="D579" s="12" t="s">
        <v>761</v>
      </c>
      <c r="E579" s="9"/>
      <c r="F579" s="13" t="str">
        <f>IF(E579 ="", "", VLOOKUP(E579, 'Primary Responses'!$E$7:K$392, 2, FALSE))</f>
        <v/>
      </c>
      <c r="G579" s="11" t="str">
        <f>IF(E579 ="", "", VLOOKUP(E579, 'Primary Responses'!$E$7:K$392, 3, FALSE))</f>
        <v/>
      </c>
      <c r="H579" s="11" t="str">
        <f>IF(E579 ="", "", VLOOKUP(E579, 'Primary Responses'!$E$7:K$392, 4, FALSE))</f>
        <v/>
      </c>
      <c r="I579" s="11" t="str">
        <f>IF(E579 ="", "", VLOOKUP(E579, 'Primary Responses'!$E$7:K$392, 5, FALSE))</f>
        <v/>
      </c>
      <c r="J579" s="11" t="str">
        <f>IF(E579 ="", "", VLOOKUP(E579, 'Primary Responses'!$E$7:K$392, 6, FALSE))</f>
        <v/>
      </c>
      <c r="K579" s="11" t="str">
        <f>IF(E579 ="", "", VLOOKUP(E579, 'Primary Responses'!$E$7:K$392, 7, FALSE))</f>
        <v/>
      </c>
      <c r="L579" s="14"/>
      <c r="M579" s="14"/>
    </row>
    <row r="580" spans="2:13" ht="54" customHeight="1" x14ac:dyDescent="0.2">
      <c r="B580" s="10" t="str">
        <f t="shared" ca="1" si="8"/>
        <v>-</v>
      </c>
      <c r="C580" s="11" t="s">
        <v>761</v>
      </c>
      <c r="D580" s="12" t="s">
        <v>761</v>
      </c>
      <c r="E580" s="9"/>
      <c r="F580" s="13" t="str">
        <f>IF(E580 ="", "", VLOOKUP(E580, 'Primary Responses'!$E$7:K$392, 2, FALSE))</f>
        <v/>
      </c>
      <c r="G580" s="11" t="str">
        <f>IF(E580 ="", "", VLOOKUP(E580, 'Primary Responses'!$E$7:K$392, 3, FALSE))</f>
        <v/>
      </c>
      <c r="H580" s="11" t="str">
        <f>IF(E580 ="", "", VLOOKUP(E580, 'Primary Responses'!$E$7:K$392, 4, FALSE))</f>
        <v/>
      </c>
      <c r="I580" s="11" t="str">
        <f>IF(E580 ="", "", VLOOKUP(E580, 'Primary Responses'!$E$7:K$392, 5, FALSE))</f>
        <v/>
      </c>
      <c r="J580" s="11" t="str">
        <f>IF(E580 ="", "", VLOOKUP(E580, 'Primary Responses'!$E$7:K$392, 6, FALSE))</f>
        <v/>
      </c>
      <c r="K580" s="11" t="str">
        <f>IF(E580 ="", "", VLOOKUP(E580, 'Primary Responses'!$E$7:K$392, 7, FALSE))</f>
        <v/>
      </c>
      <c r="L580" s="14"/>
      <c r="M580" s="14"/>
    </row>
    <row r="581" spans="2:13" ht="54" customHeight="1" x14ac:dyDescent="0.2">
      <c r="B581" s="10" t="str">
        <f t="shared" ca="1" si="8"/>
        <v>-</v>
      </c>
      <c r="C581" s="11" t="s">
        <v>761</v>
      </c>
      <c r="D581" s="12" t="s">
        <v>761</v>
      </c>
      <c r="E581" s="9"/>
      <c r="F581" s="13" t="str">
        <f>IF(E581 ="", "", VLOOKUP(E581, 'Primary Responses'!$E$7:K$392, 2, FALSE))</f>
        <v/>
      </c>
      <c r="G581" s="11" t="str">
        <f>IF(E581 ="", "", VLOOKUP(E581, 'Primary Responses'!$E$7:K$392, 3, FALSE))</f>
        <v/>
      </c>
      <c r="H581" s="11" t="str">
        <f>IF(E581 ="", "", VLOOKUP(E581, 'Primary Responses'!$E$7:K$392, 4, FALSE))</f>
        <v/>
      </c>
      <c r="I581" s="11" t="str">
        <f>IF(E581 ="", "", VLOOKUP(E581, 'Primary Responses'!$E$7:K$392, 5, FALSE))</f>
        <v/>
      </c>
      <c r="J581" s="11" t="str">
        <f>IF(E581 ="", "", VLOOKUP(E581, 'Primary Responses'!$E$7:K$392, 6, FALSE))</f>
        <v/>
      </c>
      <c r="K581" s="11" t="str">
        <f>IF(E581 ="", "", VLOOKUP(E581, 'Primary Responses'!$E$7:K$392, 7, FALSE))</f>
        <v/>
      </c>
      <c r="L581" s="14"/>
      <c r="M581" s="14"/>
    </row>
    <row r="582" spans="2:13" ht="54" customHeight="1" x14ac:dyDescent="0.2">
      <c r="B582" s="10" t="str">
        <f t="shared" ca="1" si="8"/>
        <v>-</v>
      </c>
      <c r="C582" s="11" t="s">
        <v>761</v>
      </c>
      <c r="D582" s="12" t="s">
        <v>761</v>
      </c>
      <c r="E582" s="9"/>
      <c r="F582" s="13" t="str">
        <f>IF(E582 ="", "", VLOOKUP(E582, 'Primary Responses'!$E$7:K$392, 2, FALSE))</f>
        <v/>
      </c>
      <c r="G582" s="11" t="str">
        <f>IF(E582 ="", "", VLOOKUP(E582, 'Primary Responses'!$E$7:K$392, 3, FALSE))</f>
        <v/>
      </c>
      <c r="H582" s="11" t="str">
        <f>IF(E582 ="", "", VLOOKUP(E582, 'Primary Responses'!$E$7:K$392, 4, FALSE))</f>
        <v/>
      </c>
      <c r="I582" s="11" t="str">
        <f>IF(E582 ="", "", VLOOKUP(E582, 'Primary Responses'!$E$7:K$392, 5, FALSE))</f>
        <v/>
      </c>
      <c r="J582" s="11" t="str">
        <f>IF(E582 ="", "", VLOOKUP(E582, 'Primary Responses'!$E$7:K$392, 6, FALSE))</f>
        <v/>
      </c>
      <c r="K582" s="11" t="str">
        <f>IF(E582 ="", "", VLOOKUP(E582, 'Primary Responses'!$E$7:K$392, 7, FALSE))</f>
        <v/>
      </c>
      <c r="L582" s="14"/>
      <c r="M582" s="14"/>
    </row>
    <row r="583" spans="2:13" ht="54" customHeight="1" x14ac:dyDescent="0.2">
      <c r="B583" s="10" t="str">
        <f t="shared" ref="B583:B646" ca="1" si="9">IF(ISBLANK(E583), IF(NOT(AND(ISBLANK($L583), ISBLANK($M583))), "Error: Please provide a value in the '#' column", "-"), IFERROR("Error: Missing value for '" &amp; INDIRECT(ADDRESS(5, (12 + MATCH(TRUE, INDEX(ISBLANK(L583:M583), 0, 0), 0) - 1))) &amp; "' in cell " &amp; ADDRESS(ROW(), (12 + MATCH(TRUE, INDEX(ISBLANK(L583:M583), 0, 0), 0) - 1), 4), "Success: All values provided"))</f>
        <v>-</v>
      </c>
      <c r="C583" s="11" t="s">
        <v>761</v>
      </c>
      <c r="D583" s="12" t="s">
        <v>761</v>
      </c>
      <c r="E583" s="9"/>
      <c r="F583" s="13" t="str">
        <f>IF(E583 ="", "", VLOOKUP(E583, 'Primary Responses'!$E$7:K$392, 2, FALSE))</f>
        <v/>
      </c>
      <c r="G583" s="11" t="str">
        <f>IF(E583 ="", "", VLOOKUP(E583, 'Primary Responses'!$E$7:K$392, 3, FALSE))</f>
        <v/>
      </c>
      <c r="H583" s="11" t="str">
        <f>IF(E583 ="", "", VLOOKUP(E583, 'Primary Responses'!$E$7:K$392, 4, FALSE))</f>
        <v/>
      </c>
      <c r="I583" s="11" t="str">
        <f>IF(E583 ="", "", VLOOKUP(E583, 'Primary Responses'!$E$7:K$392, 5, FALSE))</f>
        <v/>
      </c>
      <c r="J583" s="11" t="str">
        <f>IF(E583 ="", "", VLOOKUP(E583, 'Primary Responses'!$E$7:K$392, 6, FALSE))</f>
        <v/>
      </c>
      <c r="K583" s="11" t="str">
        <f>IF(E583 ="", "", VLOOKUP(E583, 'Primary Responses'!$E$7:K$392, 7, FALSE))</f>
        <v/>
      </c>
      <c r="L583" s="14"/>
      <c r="M583" s="14"/>
    </row>
    <row r="584" spans="2:13" ht="54" customHeight="1" x14ac:dyDescent="0.2">
      <c r="B584" s="10" t="str">
        <f t="shared" ca="1" si="9"/>
        <v>-</v>
      </c>
      <c r="C584" s="11" t="s">
        <v>761</v>
      </c>
      <c r="D584" s="12" t="s">
        <v>761</v>
      </c>
      <c r="E584" s="9"/>
      <c r="F584" s="13" t="str">
        <f>IF(E584 ="", "", VLOOKUP(E584, 'Primary Responses'!$E$7:K$392, 2, FALSE))</f>
        <v/>
      </c>
      <c r="G584" s="11" t="str">
        <f>IF(E584 ="", "", VLOOKUP(E584, 'Primary Responses'!$E$7:K$392, 3, FALSE))</f>
        <v/>
      </c>
      <c r="H584" s="11" t="str">
        <f>IF(E584 ="", "", VLOOKUP(E584, 'Primary Responses'!$E$7:K$392, 4, FALSE))</f>
        <v/>
      </c>
      <c r="I584" s="11" t="str">
        <f>IF(E584 ="", "", VLOOKUP(E584, 'Primary Responses'!$E$7:K$392, 5, FALSE))</f>
        <v/>
      </c>
      <c r="J584" s="11" t="str">
        <f>IF(E584 ="", "", VLOOKUP(E584, 'Primary Responses'!$E$7:K$392, 6, FALSE))</f>
        <v/>
      </c>
      <c r="K584" s="11" t="str">
        <f>IF(E584 ="", "", VLOOKUP(E584, 'Primary Responses'!$E$7:K$392, 7, FALSE))</f>
        <v/>
      </c>
      <c r="L584" s="14"/>
      <c r="M584" s="14"/>
    </row>
    <row r="585" spans="2:13" ht="54" customHeight="1" x14ac:dyDescent="0.2">
      <c r="B585" s="10" t="str">
        <f t="shared" ca="1" si="9"/>
        <v>-</v>
      </c>
      <c r="C585" s="11" t="s">
        <v>761</v>
      </c>
      <c r="D585" s="12" t="s">
        <v>761</v>
      </c>
      <c r="E585" s="9"/>
      <c r="F585" s="13" t="str">
        <f>IF(E585 ="", "", VLOOKUP(E585, 'Primary Responses'!$E$7:K$392, 2, FALSE))</f>
        <v/>
      </c>
      <c r="G585" s="11" t="str">
        <f>IF(E585 ="", "", VLOOKUP(E585, 'Primary Responses'!$E$7:K$392, 3, FALSE))</f>
        <v/>
      </c>
      <c r="H585" s="11" t="str">
        <f>IF(E585 ="", "", VLOOKUP(E585, 'Primary Responses'!$E$7:K$392, 4, FALSE))</f>
        <v/>
      </c>
      <c r="I585" s="11" t="str">
        <f>IF(E585 ="", "", VLOOKUP(E585, 'Primary Responses'!$E$7:K$392, 5, FALSE))</f>
        <v/>
      </c>
      <c r="J585" s="11" t="str">
        <f>IF(E585 ="", "", VLOOKUP(E585, 'Primary Responses'!$E$7:K$392, 6, FALSE))</f>
        <v/>
      </c>
      <c r="K585" s="11" t="str">
        <f>IF(E585 ="", "", VLOOKUP(E585, 'Primary Responses'!$E$7:K$392, 7, FALSE))</f>
        <v/>
      </c>
      <c r="L585" s="14"/>
      <c r="M585" s="14"/>
    </row>
    <row r="586" spans="2:13" ht="54" customHeight="1" x14ac:dyDescent="0.2">
      <c r="B586" s="10" t="str">
        <f t="shared" ca="1" si="9"/>
        <v>-</v>
      </c>
      <c r="C586" s="11" t="s">
        <v>761</v>
      </c>
      <c r="D586" s="12" t="s">
        <v>761</v>
      </c>
      <c r="E586" s="9"/>
      <c r="F586" s="13" t="str">
        <f>IF(E586 ="", "", VLOOKUP(E586, 'Primary Responses'!$E$7:K$392, 2, FALSE))</f>
        <v/>
      </c>
      <c r="G586" s="11" t="str">
        <f>IF(E586 ="", "", VLOOKUP(E586, 'Primary Responses'!$E$7:K$392, 3, FALSE))</f>
        <v/>
      </c>
      <c r="H586" s="11" t="str">
        <f>IF(E586 ="", "", VLOOKUP(E586, 'Primary Responses'!$E$7:K$392, 4, FALSE))</f>
        <v/>
      </c>
      <c r="I586" s="11" t="str">
        <f>IF(E586 ="", "", VLOOKUP(E586, 'Primary Responses'!$E$7:K$392, 5, FALSE))</f>
        <v/>
      </c>
      <c r="J586" s="11" t="str">
        <f>IF(E586 ="", "", VLOOKUP(E586, 'Primary Responses'!$E$7:K$392, 6, FALSE))</f>
        <v/>
      </c>
      <c r="K586" s="11" t="str">
        <f>IF(E586 ="", "", VLOOKUP(E586, 'Primary Responses'!$E$7:K$392, 7, FALSE))</f>
        <v/>
      </c>
      <c r="L586" s="14"/>
      <c r="M586" s="14"/>
    </row>
    <row r="587" spans="2:13" ht="54" customHeight="1" x14ac:dyDescent="0.2">
      <c r="B587" s="10" t="str">
        <f t="shared" ca="1" si="9"/>
        <v>-</v>
      </c>
      <c r="C587" s="11" t="s">
        <v>761</v>
      </c>
      <c r="D587" s="12" t="s">
        <v>761</v>
      </c>
      <c r="E587" s="9"/>
      <c r="F587" s="13" t="str">
        <f>IF(E587 ="", "", VLOOKUP(E587, 'Primary Responses'!$E$7:K$392, 2, FALSE))</f>
        <v/>
      </c>
      <c r="G587" s="11" t="str">
        <f>IF(E587 ="", "", VLOOKUP(E587, 'Primary Responses'!$E$7:K$392, 3, FALSE))</f>
        <v/>
      </c>
      <c r="H587" s="11" t="str">
        <f>IF(E587 ="", "", VLOOKUP(E587, 'Primary Responses'!$E$7:K$392, 4, FALSE))</f>
        <v/>
      </c>
      <c r="I587" s="11" t="str">
        <f>IF(E587 ="", "", VLOOKUP(E587, 'Primary Responses'!$E$7:K$392, 5, FALSE))</f>
        <v/>
      </c>
      <c r="J587" s="11" t="str">
        <f>IF(E587 ="", "", VLOOKUP(E587, 'Primary Responses'!$E$7:K$392, 6, FALSE))</f>
        <v/>
      </c>
      <c r="K587" s="11" t="str">
        <f>IF(E587 ="", "", VLOOKUP(E587, 'Primary Responses'!$E$7:K$392, 7, FALSE))</f>
        <v/>
      </c>
      <c r="L587" s="14"/>
      <c r="M587" s="14"/>
    </row>
    <row r="588" spans="2:13" ht="54" customHeight="1" x14ac:dyDescent="0.2">
      <c r="B588" s="10" t="str">
        <f t="shared" ca="1" si="9"/>
        <v>-</v>
      </c>
      <c r="C588" s="11" t="s">
        <v>761</v>
      </c>
      <c r="D588" s="12" t="s">
        <v>761</v>
      </c>
      <c r="E588" s="9"/>
      <c r="F588" s="13" t="str">
        <f>IF(E588 ="", "", VLOOKUP(E588, 'Primary Responses'!$E$7:K$392, 2, FALSE))</f>
        <v/>
      </c>
      <c r="G588" s="11" t="str">
        <f>IF(E588 ="", "", VLOOKUP(E588, 'Primary Responses'!$E$7:K$392, 3, FALSE))</f>
        <v/>
      </c>
      <c r="H588" s="11" t="str">
        <f>IF(E588 ="", "", VLOOKUP(E588, 'Primary Responses'!$E$7:K$392, 4, FALSE))</f>
        <v/>
      </c>
      <c r="I588" s="11" t="str">
        <f>IF(E588 ="", "", VLOOKUP(E588, 'Primary Responses'!$E$7:K$392, 5, FALSE))</f>
        <v/>
      </c>
      <c r="J588" s="11" t="str">
        <f>IF(E588 ="", "", VLOOKUP(E588, 'Primary Responses'!$E$7:K$392, 6, FALSE))</f>
        <v/>
      </c>
      <c r="K588" s="11" t="str">
        <f>IF(E588 ="", "", VLOOKUP(E588, 'Primary Responses'!$E$7:K$392, 7, FALSE))</f>
        <v/>
      </c>
      <c r="L588" s="14"/>
      <c r="M588" s="14"/>
    </row>
    <row r="589" spans="2:13" ht="54" customHeight="1" x14ac:dyDescent="0.2">
      <c r="B589" s="10" t="str">
        <f t="shared" ca="1" si="9"/>
        <v>-</v>
      </c>
      <c r="C589" s="11" t="s">
        <v>761</v>
      </c>
      <c r="D589" s="12" t="s">
        <v>761</v>
      </c>
      <c r="E589" s="9"/>
      <c r="F589" s="13" t="str">
        <f>IF(E589 ="", "", VLOOKUP(E589, 'Primary Responses'!$E$7:K$392, 2, FALSE))</f>
        <v/>
      </c>
      <c r="G589" s="11" t="str">
        <f>IF(E589 ="", "", VLOOKUP(E589, 'Primary Responses'!$E$7:K$392, 3, FALSE))</f>
        <v/>
      </c>
      <c r="H589" s="11" t="str">
        <f>IF(E589 ="", "", VLOOKUP(E589, 'Primary Responses'!$E$7:K$392, 4, FALSE))</f>
        <v/>
      </c>
      <c r="I589" s="11" t="str">
        <f>IF(E589 ="", "", VLOOKUP(E589, 'Primary Responses'!$E$7:K$392, 5, FALSE))</f>
        <v/>
      </c>
      <c r="J589" s="11" t="str">
        <f>IF(E589 ="", "", VLOOKUP(E589, 'Primary Responses'!$E$7:K$392, 6, FALSE))</f>
        <v/>
      </c>
      <c r="K589" s="11" t="str">
        <f>IF(E589 ="", "", VLOOKUP(E589, 'Primary Responses'!$E$7:K$392, 7, FALSE))</f>
        <v/>
      </c>
      <c r="L589" s="14"/>
      <c r="M589" s="14"/>
    </row>
    <row r="590" spans="2:13" ht="54" customHeight="1" x14ac:dyDescent="0.2">
      <c r="B590" s="10" t="str">
        <f t="shared" ca="1" si="9"/>
        <v>-</v>
      </c>
      <c r="C590" s="11" t="s">
        <v>761</v>
      </c>
      <c r="D590" s="12" t="s">
        <v>761</v>
      </c>
      <c r="E590" s="9"/>
      <c r="F590" s="13" t="str">
        <f>IF(E590 ="", "", VLOOKUP(E590, 'Primary Responses'!$E$7:K$392, 2, FALSE))</f>
        <v/>
      </c>
      <c r="G590" s="11" t="str">
        <f>IF(E590 ="", "", VLOOKUP(E590, 'Primary Responses'!$E$7:K$392, 3, FALSE))</f>
        <v/>
      </c>
      <c r="H590" s="11" t="str">
        <f>IF(E590 ="", "", VLOOKUP(E590, 'Primary Responses'!$E$7:K$392, 4, FALSE))</f>
        <v/>
      </c>
      <c r="I590" s="11" t="str">
        <f>IF(E590 ="", "", VLOOKUP(E590, 'Primary Responses'!$E$7:K$392, 5, FALSE))</f>
        <v/>
      </c>
      <c r="J590" s="11" t="str">
        <f>IF(E590 ="", "", VLOOKUP(E590, 'Primary Responses'!$E$7:K$392, 6, FALSE))</f>
        <v/>
      </c>
      <c r="K590" s="11" t="str">
        <f>IF(E590 ="", "", VLOOKUP(E590, 'Primary Responses'!$E$7:K$392, 7, FALSE))</f>
        <v/>
      </c>
      <c r="L590" s="14"/>
      <c r="M590" s="14"/>
    </row>
    <row r="591" spans="2:13" ht="54" customHeight="1" x14ac:dyDescent="0.2">
      <c r="B591" s="10" t="str">
        <f t="shared" ca="1" si="9"/>
        <v>-</v>
      </c>
      <c r="C591" s="11" t="s">
        <v>761</v>
      </c>
      <c r="D591" s="12" t="s">
        <v>761</v>
      </c>
      <c r="E591" s="9"/>
      <c r="F591" s="13" t="str">
        <f>IF(E591 ="", "", VLOOKUP(E591, 'Primary Responses'!$E$7:K$392, 2, FALSE))</f>
        <v/>
      </c>
      <c r="G591" s="11" t="str">
        <f>IF(E591 ="", "", VLOOKUP(E591, 'Primary Responses'!$E$7:K$392, 3, FALSE))</f>
        <v/>
      </c>
      <c r="H591" s="11" t="str">
        <f>IF(E591 ="", "", VLOOKUP(E591, 'Primary Responses'!$E$7:K$392, 4, FALSE))</f>
        <v/>
      </c>
      <c r="I591" s="11" t="str">
        <f>IF(E591 ="", "", VLOOKUP(E591, 'Primary Responses'!$E$7:K$392, 5, FALSE))</f>
        <v/>
      </c>
      <c r="J591" s="11" t="str">
        <f>IF(E591 ="", "", VLOOKUP(E591, 'Primary Responses'!$E$7:K$392, 6, FALSE))</f>
        <v/>
      </c>
      <c r="K591" s="11" t="str">
        <f>IF(E591 ="", "", VLOOKUP(E591, 'Primary Responses'!$E$7:K$392, 7, FALSE))</f>
        <v/>
      </c>
      <c r="L591" s="14"/>
      <c r="M591" s="14"/>
    </row>
    <row r="592" spans="2:13" ht="54" customHeight="1" x14ac:dyDescent="0.2">
      <c r="B592" s="10" t="str">
        <f t="shared" ca="1" si="9"/>
        <v>-</v>
      </c>
      <c r="C592" s="11" t="s">
        <v>761</v>
      </c>
      <c r="D592" s="12" t="s">
        <v>761</v>
      </c>
      <c r="E592" s="9"/>
      <c r="F592" s="13" t="str">
        <f>IF(E592 ="", "", VLOOKUP(E592, 'Primary Responses'!$E$7:K$392, 2, FALSE))</f>
        <v/>
      </c>
      <c r="G592" s="11" t="str">
        <f>IF(E592 ="", "", VLOOKUP(E592, 'Primary Responses'!$E$7:K$392, 3, FALSE))</f>
        <v/>
      </c>
      <c r="H592" s="11" t="str">
        <f>IF(E592 ="", "", VLOOKUP(E592, 'Primary Responses'!$E$7:K$392, 4, FALSE))</f>
        <v/>
      </c>
      <c r="I592" s="11" t="str">
        <f>IF(E592 ="", "", VLOOKUP(E592, 'Primary Responses'!$E$7:K$392, 5, FALSE))</f>
        <v/>
      </c>
      <c r="J592" s="11" t="str">
        <f>IF(E592 ="", "", VLOOKUP(E592, 'Primary Responses'!$E$7:K$392, 6, FALSE))</f>
        <v/>
      </c>
      <c r="K592" s="11" t="str">
        <f>IF(E592 ="", "", VLOOKUP(E592, 'Primary Responses'!$E$7:K$392, 7, FALSE))</f>
        <v/>
      </c>
      <c r="L592" s="14"/>
      <c r="M592" s="14"/>
    </row>
    <row r="593" spans="2:13" ht="54" customHeight="1" x14ac:dyDescent="0.2">
      <c r="B593" s="10" t="str">
        <f t="shared" ca="1" si="9"/>
        <v>-</v>
      </c>
      <c r="C593" s="11" t="s">
        <v>761</v>
      </c>
      <c r="D593" s="12" t="s">
        <v>761</v>
      </c>
      <c r="E593" s="9"/>
      <c r="F593" s="13" t="str">
        <f>IF(E593 ="", "", VLOOKUP(E593, 'Primary Responses'!$E$7:K$392, 2, FALSE))</f>
        <v/>
      </c>
      <c r="G593" s="11" t="str">
        <f>IF(E593 ="", "", VLOOKUP(E593, 'Primary Responses'!$E$7:K$392, 3, FALSE))</f>
        <v/>
      </c>
      <c r="H593" s="11" t="str">
        <f>IF(E593 ="", "", VLOOKUP(E593, 'Primary Responses'!$E$7:K$392, 4, FALSE))</f>
        <v/>
      </c>
      <c r="I593" s="11" t="str">
        <f>IF(E593 ="", "", VLOOKUP(E593, 'Primary Responses'!$E$7:K$392, 5, FALSE))</f>
        <v/>
      </c>
      <c r="J593" s="11" t="str">
        <f>IF(E593 ="", "", VLOOKUP(E593, 'Primary Responses'!$E$7:K$392, 6, FALSE))</f>
        <v/>
      </c>
      <c r="K593" s="11" t="str">
        <f>IF(E593 ="", "", VLOOKUP(E593, 'Primary Responses'!$E$7:K$392, 7, FALSE))</f>
        <v/>
      </c>
      <c r="L593" s="14"/>
      <c r="M593" s="14"/>
    </row>
    <row r="594" spans="2:13" ht="54" customHeight="1" x14ac:dyDescent="0.2">
      <c r="B594" s="10" t="str">
        <f t="shared" ca="1" si="9"/>
        <v>-</v>
      </c>
      <c r="C594" s="11" t="s">
        <v>761</v>
      </c>
      <c r="D594" s="12" t="s">
        <v>761</v>
      </c>
      <c r="E594" s="9"/>
      <c r="F594" s="13" t="str">
        <f>IF(E594 ="", "", VLOOKUP(E594, 'Primary Responses'!$E$7:K$392, 2, FALSE))</f>
        <v/>
      </c>
      <c r="G594" s="11" t="str">
        <f>IF(E594 ="", "", VLOOKUP(E594, 'Primary Responses'!$E$7:K$392, 3, FALSE))</f>
        <v/>
      </c>
      <c r="H594" s="11" t="str">
        <f>IF(E594 ="", "", VLOOKUP(E594, 'Primary Responses'!$E$7:K$392, 4, FALSE))</f>
        <v/>
      </c>
      <c r="I594" s="11" t="str">
        <f>IF(E594 ="", "", VLOOKUP(E594, 'Primary Responses'!$E$7:K$392, 5, FALSE))</f>
        <v/>
      </c>
      <c r="J594" s="11" t="str">
        <f>IF(E594 ="", "", VLOOKUP(E594, 'Primary Responses'!$E$7:K$392, 6, FALSE))</f>
        <v/>
      </c>
      <c r="K594" s="11" t="str">
        <f>IF(E594 ="", "", VLOOKUP(E594, 'Primary Responses'!$E$7:K$392, 7, FALSE))</f>
        <v/>
      </c>
      <c r="L594" s="14"/>
      <c r="M594" s="14"/>
    </row>
    <row r="595" spans="2:13" ht="54" customHeight="1" x14ac:dyDescent="0.2">
      <c r="B595" s="10" t="str">
        <f t="shared" ca="1" si="9"/>
        <v>-</v>
      </c>
      <c r="C595" s="11" t="s">
        <v>761</v>
      </c>
      <c r="D595" s="12" t="s">
        <v>761</v>
      </c>
      <c r="E595" s="9"/>
      <c r="F595" s="13" t="str">
        <f>IF(E595 ="", "", VLOOKUP(E595, 'Primary Responses'!$E$7:K$392, 2, FALSE))</f>
        <v/>
      </c>
      <c r="G595" s="11" t="str">
        <f>IF(E595 ="", "", VLOOKUP(E595, 'Primary Responses'!$E$7:K$392, 3, FALSE))</f>
        <v/>
      </c>
      <c r="H595" s="11" t="str">
        <f>IF(E595 ="", "", VLOOKUP(E595, 'Primary Responses'!$E$7:K$392, 4, FALSE))</f>
        <v/>
      </c>
      <c r="I595" s="11" t="str">
        <f>IF(E595 ="", "", VLOOKUP(E595, 'Primary Responses'!$E$7:K$392, 5, FALSE))</f>
        <v/>
      </c>
      <c r="J595" s="11" t="str">
        <f>IF(E595 ="", "", VLOOKUP(E595, 'Primary Responses'!$E$7:K$392, 6, FALSE))</f>
        <v/>
      </c>
      <c r="K595" s="11" t="str">
        <f>IF(E595 ="", "", VLOOKUP(E595, 'Primary Responses'!$E$7:K$392, 7, FALSE))</f>
        <v/>
      </c>
      <c r="L595" s="14"/>
      <c r="M595" s="14"/>
    </row>
    <row r="596" spans="2:13" ht="54" customHeight="1" x14ac:dyDescent="0.2">
      <c r="B596" s="10" t="str">
        <f t="shared" ca="1" si="9"/>
        <v>-</v>
      </c>
      <c r="C596" s="11" t="s">
        <v>761</v>
      </c>
      <c r="D596" s="12" t="s">
        <v>761</v>
      </c>
      <c r="E596" s="9"/>
      <c r="F596" s="13" t="str">
        <f>IF(E596 ="", "", VLOOKUP(E596, 'Primary Responses'!$E$7:K$392, 2, FALSE))</f>
        <v/>
      </c>
      <c r="G596" s="11" t="str">
        <f>IF(E596 ="", "", VLOOKUP(E596, 'Primary Responses'!$E$7:K$392, 3, FALSE))</f>
        <v/>
      </c>
      <c r="H596" s="11" t="str">
        <f>IF(E596 ="", "", VLOOKUP(E596, 'Primary Responses'!$E$7:K$392, 4, FALSE))</f>
        <v/>
      </c>
      <c r="I596" s="11" t="str">
        <f>IF(E596 ="", "", VLOOKUP(E596, 'Primary Responses'!$E$7:K$392, 5, FALSE))</f>
        <v/>
      </c>
      <c r="J596" s="11" t="str">
        <f>IF(E596 ="", "", VLOOKUP(E596, 'Primary Responses'!$E$7:K$392, 6, FALSE))</f>
        <v/>
      </c>
      <c r="K596" s="11" t="str">
        <f>IF(E596 ="", "", VLOOKUP(E596, 'Primary Responses'!$E$7:K$392, 7, FALSE))</f>
        <v/>
      </c>
      <c r="L596" s="14"/>
      <c r="M596" s="14"/>
    </row>
    <row r="597" spans="2:13" ht="54" customHeight="1" x14ac:dyDescent="0.2">
      <c r="B597" s="10" t="str">
        <f t="shared" ca="1" si="9"/>
        <v>-</v>
      </c>
      <c r="C597" s="11" t="s">
        <v>761</v>
      </c>
      <c r="D597" s="12" t="s">
        <v>761</v>
      </c>
      <c r="E597" s="9"/>
      <c r="F597" s="13" t="str">
        <f>IF(E597 ="", "", VLOOKUP(E597, 'Primary Responses'!$E$7:K$392, 2, FALSE))</f>
        <v/>
      </c>
      <c r="G597" s="11" t="str">
        <f>IF(E597 ="", "", VLOOKUP(E597, 'Primary Responses'!$E$7:K$392, 3, FALSE))</f>
        <v/>
      </c>
      <c r="H597" s="11" t="str">
        <f>IF(E597 ="", "", VLOOKUP(E597, 'Primary Responses'!$E$7:K$392, 4, FALSE))</f>
        <v/>
      </c>
      <c r="I597" s="11" t="str">
        <f>IF(E597 ="", "", VLOOKUP(E597, 'Primary Responses'!$E$7:K$392, 5, FALSE))</f>
        <v/>
      </c>
      <c r="J597" s="11" t="str">
        <f>IF(E597 ="", "", VLOOKUP(E597, 'Primary Responses'!$E$7:K$392, 6, FALSE))</f>
        <v/>
      </c>
      <c r="K597" s="11" t="str">
        <f>IF(E597 ="", "", VLOOKUP(E597, 'Primary Responses'!$E$7:K$392, 7, FALSE))</f>
        <v/>
      </c>
      <c r="L597" s="14"/>
      <c r="M597" s="14"/>
    </row>
    <row r="598" spans="2:13" ht="54" customHeight="1" x14ac:dyDescent="0.2">
      <c r="B598" s="10" t="str">
        <f t="shared" ca="1" si="9"/>
        <v>-</v>
      </c>
      <c r="C598" s="11" t="s">
        <v>761</v>
      </c>
      <c r="D598" s="12" t="s">
        <v>761</v>
      </c>
      <c r="E598" s="9"/>
      <c r="F598" s="13" t="str">
        <f>IF(E598 ="", "", VLOOKUP(E598, 'Primary Responses'!$E$7:K$392, 2, FALSE))</f>
        <v/>
      </c>
      <c r="G598" s="11" t="str">
        <f>IF(E598 ="", "", VLOOKUP(E598, 'Primary Responses'!$E$7:K$392, 3, FALSE))</f>
        <v/>
      </c>
      <c r="H598" s="11" t="str">
        <f>IF(E598 ="", "", VLOOKUP(E598, 'Primary Responses'!$E$7:K$392, 4, FALSE))</f>
        <v/>
      </c>
      <c r="I598" s="11" t="str">
        <f>IF(E598 ="", "", VLOOKUP(E598, 'Primary Responses'!$E$7:K$392, 5, FALSE))</f>
        <v/>
      </c>
      <c r="J598" s="11" t="str">
        <f>IF(E598 ="", "", VLOOKUP(E598, 'Primary Responses'!$E$7:K$392, 6, FALSE))</f>
        <v/>
      </c>
      <c r="K598" s="11" t="str">
        <f>IF(E598 ="", "", VLOOKUP(E598, 'Primary Responses'!$E$7:K$392, 7, FALSE))</f>
        <v/>
      </c>
      <c r="L598" s="14"/>
      <c r="M598" s="14"/>
    </row>
    <row r="599" spans="2:13" ht="54" customHeight="1" x14ac:dyDescent="0.2">
      <c r="B599" s="10" t="str">
        <f t="shared" ca="1" si="9"/>
        <v>-</v>
      </c>
      <c r="C599" s="11" t="s">
        <v>761</v>
      </c>
      <c r="D599" s="12" t="s">
        <v>761</v>
      </c>
      <c r="E599" s="9"/>
      <c r="F599" s="13" t="str">
        <f>IF(E599 ="", "", VLOOKUP(E599, 'Primary Responses'!$E$7:K$392, 2, FALSE))</f>
        <v/>
      </c>
      <c r="G599" s="11" t="str">
        <f>IF(E599 ="", "", VLOOKUP(E599, 'Primary Responses'!$E$7:K$392, 3, FALSE))</f>
        <v/>
      </c>
      <c r="H599" s="11" t="str">
        <f>IF(E599 ="", "", VLOOKUP(E599, 'Primary Responses'!$E$7:K$392, 4, FALSE))</f>
        <v/>
      </c>
      <c r="I599" s="11" t="str">
        <f>IF(E599 ="", "", VLOOKUP(E599, 'Primary Responses'!$E$7:K$392, 5, FALSE))</f>
        <v/>
      </c>
      <c r="J599" s="11" t="str">
        <f>IF(E599 ="", "", VLOOKUP(E599, 'Primary Responses'!$E$7:K$392, 6, FALSE))</f>
        <v/>
      </c>
      <c r="K599" s="11" t="str">
        <f>IF(E599 ="", "", VLOOKUP(E599, 'Primary Responses'!$E$7:K$392, 7, FALSE))</f>
        <v/>
      </c>
      <c r="L599" s="14"/>
      <c r="M599" s="14"/>
    </row>
    <row r="600" spans="2:13" ht="54" customHeight="1" x14ac:dyDescent="0.2">
      <c r="B600" s="10" t="str">
        <f t="shared" ca="1" si="9"/>
        <v>-</v>
      </c>
      <c r="C600" s="11" t="s">
        <v>761</v>
      </c>
      <c r="D600" s="12" t="s">
        <v>761</v>
      </c>
      <c r="E600" s="9"/>
      <c r="F600" s="13" t="str">
        <f>IF(E600 ="", "", VLOOKUP(E600, 'Primary Responses'!$E$7:K$392, 2, FALSE))</f>
        <v/>
      </c>
      <c r="G600" s="11" t="str">
        <f>IF(E600 ="", "", VLOOKUP(E600, 'Primary Responses'!$E$7:K$392, 3, FALSE))</f>
        <v/>
      </c>
      <c r="H600" s="11" t="str">
        <f>IF(E600 ="", "", VLOOKUP(E600, 'Primary Responses'!$E$7:K$392, 4, FALSE))</f>
        <v/>
      </c>
      <c r="I600" s="11" t="str">
        <f>IF(E600 ="", "", VLOOKUP(E600, 'Primary Responses'!$E$7:K$392, 5, FALSE))</f>
        <v/>
      </c>
      <c r="J600" s="11" t="str">
        <f>IF(E600 ="", "", VLOOKUP(E600, 'Primary Responses'!$E$7:K$392, 6, FALSE))</f>
        <v/>
      </c>
      <c r="K600" s="11" t="str">
        <f>IF(E600 ="", "", VLOOKUP(E600, 'Primary Responses'!$E$7:K$392, 7, FALSE))</f>
        <v/>
      </c>
      <c r="L600" s="14"/>
      <c r="M600" s="14"/>
    </row>
    <row r="601" spans="2:13" ht="54" customHeight="1" x14ac:dyDescent="0.2">
      <c r="B601" s="10" t="str">
        <f t="shared" ca="1" si="9"/>
        <v>-</v>
      </c>
      <c r="C601" s="11" t="s">
        <v>761</v>
      </c>
      <c r="D601" s="12" t="s">
        <v>761</v>
      </c>
      <c r="E601" s="9"/>
      <c r="F601" s="13" t="str">
        <f>IF(E601 ="", "", VLOOKUP(E601, 'Primary Responses'!$E$7:K$392, 2, FALSE))</f>
        <v/>
      </c>
      <c r="G601" s="11" t="str">
        <f>IF(E601 ="", "", VLOOKUP(E601, 'Primary Responses'!$E$7:K$392, 3, FALSE))</f>
        <v/>
      </c>
      <c r="H601" s="11" t="str">
        <f>IF(E601 ="", "", VLOOKUP(E601, 'Primary Responses'!$E$7:K$392, 4, FALSE))</f>
        <v/>
      </c>
      <c r="I601" s="11" t="str">
        <f>IF(E601 ="", "", VLOOKUP(E601, 'Primary Responses'!$E$7:K$392, 5, FALSE))</f>
        <v/>
      </c>
      <c r="J601" s="11" t="str">
        <f>IF(E601 ="", "", VLOOKUP(E601, 'Primary Responses'!$E$7:K$392, 6, FALSE))</f>
        <v/>
      </c>
      <c r="K601" s="11" t="str">
        <f>IF(E601 ="", "", VLOOKUP(E601, 'Primary Responses'!$E$7:K$392, 7, FALSE))</f>
        <v/>
      </c>
      <c r="L601" s="14"/>
      <c r="M601" s="14"/>
    </row>
    <row r="602" spans="2:13" ht="54" customHeight="1" x14ac:dyDescent="0.2">
      <c r="B602" s="10" t="str">
        <f t="shared" ca="1" si="9"/>
        <v>-</v>
      </c>
      <c r="C602" s="11" t="s">
        <v>761</v>
      </c>
      <c r="D602" s="12" t="s">
        <v>761</v>
      </c>
      <c r="E602" s="9"/>
      <c r="F602" s="13" t="str">
        <f>IF(E602 ="", "", VLOOKUP(E602, 'Primary Responses'!$E$7:K$392, 2, FALSE))</f>
        <v/>
      </c>
      <c r="G602" s="11" t="str">
        <f>IF(E602 ="", "", VLOOKUP(E602, 'Primary Responses'!$E$7:K$392, 3, FALSE))</f>
        <v/>
      </c>
      <c r="H602" s="11" t="str">
        <f>IF(E602 ="", "", VLOOKUP(E602, 'Primary Responses'!$E$7:K$392, 4, FALSE))</f>
        <v/>
      </c>
      <c r="I602" s="11" t="str">
        <f>IF(E602 ="", "", VLOOKUP(E602, 'Primary Responses'!$E$7:K$392, 5, FALSE))</f>
        <v/>
      </c>
      <c r="J602" s="11" t="str">
        <f>IF(E602 ="", "", VLOOKUP(E602, 'Primary Responses'!$E$7:K$392, 6, FALSE))</f>
        <v/>
      </c>
      <c r="K602" s="11" t="str">
        <f>IF(E602 ="", "", VLOOKUP(E602, 'Primary Responses'!$E$7:K$392, 7, FALSE))</f>
        <v/>
      </c>
      <c r="L602" s="14"/>
      <c r="M602" s="14"/>
    </row>
    <row r="603" spans="2:13" ht="54" customHeight="1" x14ac:dyDescent="0.2">
      <c r="B603" s="10" t="str">
        <f t="shared" ca="1" si="9"/>
        <v>-</v>
      </c>
      <c r="C603" s="11" t="s">
        <v>761</v>
      </c>
      <c r="D603" s="12" t="s">
        <v>761</v>
      </c>
      <c r="E603" s="9"/>
      <c r="F603" s="13" t="str">
        <f>IF(E603 ="", "", VLOOKUP(E603, 'Primary Responses'!$E$7:K$392, 2, FALSE))</f>
        <v/>
      </c>
      <c r="G603" s="11" t="str">
        <f>IF(E603 ="", "", VLOOKUP(E603, 'Primary Responses'!$E$7:K$392, 3, FALSE))</f>
        <v/>
      </c>
      <c r="H603" s="11" t="str">
        <f>IF(E603 ="", "", VLOOKUP(E603, 'Primary Responses'!$E$7:K$392, 4, FALSE))</f>
        <v/>
      </c>
      <c r="I603" s="11" t="str">
        <f>IF(E603 ="", "", VLOOKUP(E603, 'Primary Responses'!$E$7:K$392, 5, FALSE))</f>
        <v/>
      </c>
      <c r="J603" s="11" t="str">
        <f>IF(E603 ="", "", VLOOKUP(E603, 'Primary Responses'!$E$7:K$392, 6, FALSE))</f>
        <v/>
      </c>
      <c r="K603" s="11" t="str">
        <f>IF(E603 ="", "", VLOOKUP(E603, 'Primary Responses'!$E$7:K$392, 7, FALSE))</f>
        <v/>
      </c>
      <c r="L603" s="14"/>
      <c r="M603" s="14"/>
    </row>
    <row r="604" spans="2:13" ht="54" customHeight="1" x14ac:dyDescent="0.2">
      <c r="B604" s="10" t="str">
        <f t="shared" ca="1" si="9"/>
        <v>-</v>
      </c>
      <c r="C604" s="11" t="s">
        <v>761</v>
      </c>
      <c r="D604" s="12" t="s">
        <v>761</v>
      </c>
      <c r="E604" s="9"/>
      <c r="F604" s="13" t="str">
        <f>IF(E604 ="", "", VLOOKUP(E604, 'Primary Responses'!$E$7:K$392, 2, FALSE))</f>
        <v/>
      </c>
      <c r="G604" s="11" t="str">
        <f>IF(E604 ="", "", VLOOKUP(E604, 'Primary Responses'!$E$7:K$392, 3, FALSE))</f>
        <v/>
      </c>
      <c r="H604" s="11" t="str">
        <f>IF(E604 ="", "", VLOOKUP(E604, 'Primary Responses'!$E$7:K$392, 4, FALSE))</f>
        <v/>
      </c>
      <c r="I604" s="11" t="str">
        <f>IF(E604 ="", "", VLOOKUP(E604, 'Primary Responses'!$E$7:K$392, 5, FALSE))</f>
        <v/>
      </c>
      <c r="J604" s="11" t="str">
        <f>IF(E604 ="", "", VLOOKUP(E604, 'Primary Responses'!$E$7:K$392, 6, FALSE))</f>
        <v/>
      </c>
      <c r="K604" s="11" t="str">
        <f>IF(E604 ="", "", VLOOKUP(E604, 'Primary Responses'!$E$7:K$392, 7, FALSE))</f>
        <v/>
      </c>
      <c r="L604" s="14"/>
      <c r="M604" s="14"/>
    </row>
    <row r="605" spans="2:13" ht="54" customHeight="1" x14ac:dyDescent="0.2">
      <c r="B605" s="10" t="str">
        <f t="shared" ca="1" si="9"/>
        <v>-</v>
      </c>
      <c r="C605" s="11" t="s">
        <v>761</v>
      </c>
      <c r="D605" s="12" t="s">
        <v>761</v>
      </c>
      <c r="E605" s="9"/>
      <c r="F605" s="13" t="str">
        <f>IF(E605 ="", "", VLOOKUP(E605, 'Primary Responses'!$E$7:K$392, 2, FALSE))</f>
        <v/>
      </c>
      <c r="G605" s="11" t="str">
        <f>IF(E605 ="", "", VLOOKUP(E605, 'Primary Responses'!$E$7:K$392, 3, FALSE))</f>
        <v/>
      </c>
      <c r="H605" s="11" t="str">
        <f>IF(E605 ="", "", VLOOKUP(E605, 'Primary Responses'!$E$7:K$392, 4, FALSE))</f>
        <v/>
      </c>
      <c r="I605" s="11" t="str">
        <f>IF(E605 ="", "", VLOOKUP(E605, 'Primary Responses'!$E$7:K$392, 5, FALSE))</f>
        <v/>
      </c>
      <c r="J605" s="11" t="str">
        <f>IF(E605 ="", "", VLOOKUP(E605, 'Primary Responses'!$E$7:K$392, 6, FALSE))</f>
        <v/>
      </c>
      <c r="K605" s="11" t="str">
        <f>IF(E605 ="", "", VLOOKUP(E605, 'Primary Responses'!$E$7:K$392, 7, FALSE))</f>
        <v/>
      </c>
      <c r="L605" s="14"/>
      <c r="M605" s="14"/>
    </row>
    <row r="606" spans="2:13" ht="54" customHeight="1" x14ac:dyDescent="0.2">
      <c r="B606" s="10" t="str">
        <f t="shared" ca="1" si="9"/>
        <v>-</v>
      </c>
      <c r="C606" s="11" t="s">
        <v>761</v>
      </c>
      <c r="D606" s="12" t="s">
        <v>761</v>
      </c>
      <c r="E606" s="9"/>
      <c r="F606" s="13" t="str">
        <f>IF(E606 ="", "", VLOOKUP(E606, 'Primary Responses'!$E$7:K$392, 2, FALSE))</f>
        <v/>
      </c>
      <c r="G606" s="11" t="str">
        <f>IF(E606 ="", "", VLOOKUP(E606, 'Primary Responses'!$E$7:K$392, 3, FALSE))</f>
        <v/>
      </c>
      <c r="H606" s="11" t="str">
        <f>IF(E606 ="", "", VLOOKUP(E606, 'Primary Responses'!$E$7:K$392, 4, FALSE))</f>
        <v/>
      </c>
      <c r="I606" s="11" t="str">
        <f>IF(E606 ="", "", VLOOKUP(E606, 'Primary Responses'!$E$7:K$392, 5, FALSE))</f>
        <v/>
      </c>
      <c r="J606" s="11" t="str">
        <f>IF(E606 ="", "", VLOOKUP(E606, 'Primary Responses'!$E$7:K$392, 6, FALSE))</f>
        <v/>
      </c>
      <c r="K606" s="11" t="str">
        <f>IF(E606 ="", "", VLOOKUP(E606, 'Primary Responses'!$E$7:K$392, 7, FALSE))</f>
        <v/>
      </c>
      <c r="L606" s="14"/>
      <c r="M606" s="14"/>
    </row>
    <row r="607" spans="2:13" ht="54" customHeight="1" x14ac:dyDescent="0.2">
      <c r="B607" s="10" t="str">
        <f t="shared" ca="1" si="9"/>
        <v>-</v>
      </c>
      <c r="C607" s="11" t="s">
        <v>761</v>
      </c>
      <c r="D607" s="12" t="s">
        <v>761</v>
      </c>
      <c r="E607" s="9"/>
      <c r="F607" s="13" t="str">
        <f>IF(E607 ="", "", VLOOKUP(E607, 'Primary Responses'!$E$7:K$392, 2, FALSE))</f>
        <v/>
      </c>
      <c r="G607" s="11" t="str">
        <f>IF(E607 ="", "", VLOOKUP(E607, 'Primary Responses'!$E$7:K$392, 3, FALSE))</f>
        <v/>
      </c>
      <c r="H607" s="11" t="str">
        <f>IF(E607 ="", "", VLOOKUP(E607, 'Primary Responses'!$E$7:K$392, 4, FALSE))</f>
        <v/>
      </c>
      <c r="I607" s="11" t="str">
        <f>IF(E607 ="", "", VLOOKUP(E607, 'Primary Responses'!$E$7:K$392, 5, FALSE))</f>
        <v/>
      </c>
      <c r="J607" s="11" t="str">
        <f>IF(E607 ="", "", VLOOKUP(E607, 'Primary Responses'!$E$7:K$392, 6, FALSE))</f>
        <v/>
      </c>
      <c r="K607" s="11" t="str">
        <f>IF(E607 ="", "", VLOOKUP(E607, 'Primary Responses'!$E$7:K$392, 7, FALSE))</f>
        <v/>
      </c>
      <c r="L607" s="14"/>
      <c r="M607" s="14"/>
    </row>
    <row r="608" spans="2:13" ht="54" customHeight="1" x14ac:dyDescent="0.2">
      <c r="B608" s="10" t="str">
        <f t="shared" ca="1" si="9"/>
        <v>-</v>
      </c>
      <c r="C608" s="11" t="s">
        <v>761</v>
      </c>
      <c r="D608" s="12" t="s">
        <v>761</v>
      </c>
      <c r="E608" s="9"/>
      <c r="F608" s="13" t="str">
        <f>IF(E608 ="", "", VLOOKUP(E608, 'Primary Responses'!$E$7:K$392, 2, FALSE))</f>
        <v/>
      </c>
      <c r="G608" s="11" t="str">
        <f>IF(E608 ="", "", VLOOKUP(E608, 'Primary Responses'!$E$7:K$392, 3, FALSE))</f>
        <v/>
      </c>
      <c r="H608" s="11" t="str">
        <f>IF(E608 ="", "", VLOOKUP(E608, 'Primary Responses'!$E$7:K$392, 4, FALSE))</f>
        <v/>
      </c>
      <c r="I608" s="11" t="str">
        <f>IF(E608 ="", "", VLOOKUP(E608, 'Primary Responses'!$E$7:K$392, 5, FALSE))</f>
        <v/>
      </c>
      <c r="J608" s="11" t="str">
        <f>IF(E608 ="", "", VLOOKUP(E608, 'Primary Responses'!$E$7:K$392, 6, FALSE))</f>
        <v/>
      </c>
      <c r="K608" s="11" t="str">
        <f>IF(E608 ="", "", VLOOKUP(E608, 'Primary Responses'!$E$7:K$392, 7, FALSE))</f>
        <v/>
      </c>
      <c r="L608" s="14"/>
      <c r="M608" s="14"/>
    </row>
    <row r="609" spans="2:13" ht="54" customHeight="1" x14ac:dyDescent="0.2">
      <c r="B609" s="10" t="str">
        <f t="shared" ca="1" si="9"/>
        <v>-</v>
      </c>
      <c r="C609" s="11" t="s">
        <v>761</v>
      </c>
      <c r="D609" s="12" t="s">
        <v>761</v>
      </c>
      <c r="E609" s="9"/>
      <c r="F609" s="13" t="str">
        <f>IF(E609 ="", "", VLOOKUP(E609, 'Primary Responses'!$E$7:K$392, 2, FALSE))</f>
        <v/>
      </c>
      <c r="G609" s="11" t="str">
        <f>IF(E609 ="", "", VLOOKUP(E609, 'Primary Responses'!$E$7:K$392, 3, FALSE))</f>
        <v/>
      </c>
      <c r="H609" s="11" t="str">
        <f>IF(E609 ="", "", VLOOKUP(E609, 'Primary Responses'!$E$7:K$392, 4, FALSE))</f>
        <v/>
      </c>
      <c r="I609" s="11" t="str">
        <f>IF(E609 ="", "", VLOOKUP(E609, 'Primary Responses'!$E$7:K$392, 5, FALSE))</f>
        <v/>
      </c>
      <c r="J609" s="11" t="str">
        <f>IF(E609 ="", "", VLOOKUP(E609, 'Primary Responses'!$E$7:K$392, 6, FALSE))</f>
        <v/>
      </c>
      <c r="K609" s="11" t="str">
        <f>IF(E609 ="", "", VLOOKUP(E609, 'Primary Responses'!$E$7:K$392, 7, FALSE))</f>
        <v/>
      </c>
      <c r="L609" s="14"/>
      <c r="M609" s="14"/>
    </row>
    <row r="610" spans="2:13" ht="54" customHeight="1" x14ac:dyDescent="0.2">
      <c r="B610" s="10" t="str">
        <f t="shared" ca="1" si="9"/>
        <v>-</v>
      </c>
      <c r="C610" s="11" t="s">
        <v>761</v>
      </c>
      <c r="D610" s="12" t="s">
        <v>761</v>
      </c>
      <c r="E610" s="9"/>
      <c r="F610" s="13" t="str">
        <f>IF(E610 ="", "", VLOOKUP(E610, 'Primary Responses'!$E$7:K$392, 2, FALSE))</f>
        <v/>
      </c>
      <c r="G610" s="11" t="str">
        <f>IF(E610 ="", "", VLOOKUP(E610, 'Primary Responses'!$E$7:K$392, 3, FALSE))</f>
        <v/>
      </c>
      <c r="H610" s="11" t="str">
        <f>IF(E610 ="", "", VLOOKUP(E610, 'Primary Responses'!$E$7:K$392, 4, FALSE))</f>
        <v/>
      </c>
      <c r="I610" s="11" t="str">
        <f>IF(E610 ="", "", VLOOKUP(E610, 'Primary Responses'!$E$7:K$392, 5, FALSE))</f>
        <v/>
      </c>
      <c r="J610" s="11" t="str">
        <f>IF(E610 ="", "", VLOOKUP(E610, 'Primary Responses'!$E$7:K$392, 6, FALSE))</f>
        <v/>
      </c>
      <c r="K610" s="11" t="str">
        <f>IF(E610 ="", "", VLOOKUP(E610, 'Primary Responses'!$E$7:K$392, 7, FALSE))</f>
        <v/>
      </c>
      <c r="L610" s="14"/>
      <c r="M610" s="14"/>
    </row>
    <row r="611" spans="2:13" ht="54" customHeight="1" x14ac:dyDescent="0.2">
      <c r="B611" s="10" t="str">
        <f t="shared" ca="1" si="9"/>
        <v>-</v>
      </c>
      <c r="C611" s="11" t="s">
        <v>761</v>
      </c>
      <c r="D611" s="12" t="s">
        <v>761</v>
      </c>
      <c r="E611" s="9"/>
      <c r="F611" s="13" t="str">
        <f>IF(E611 ="", "", VLOOKUP(E611, 'Primary Responses'!$E$7:K$392, 2, FALSE))</f>
        <v/>
      </c>
      <c r="G611" s="11" t="str">
        <f>IF(E611 ="", "", VLOOKUP(E611, 'Primary Responses'!$E$7:K$392, 3, FALSE))</f>
        <v/>
      </c>
      <c r="H611" s="11" t="str">
        <f>IF(E611 ="", "", VLOOKUP(E611, 'Primary Responses'!$E$7:K$392, 4, FALSE))</f>
        <v/>
      </c>
      <c r="I611" s="11" t="str">
        <f>IF(E611 ="", "", VLOOKUP(E611, 'Primary Responses'!$E$7:K$392, 5, FALSE))</f>
        <v/>
      </c>
      <c r="J611" s="11" t="str">
        <f>IF(E611 ="", "", VLOOKUP(E611, 'Primary Responses'!$E$7:K$392, 6, FALSE))</f>
        <v/>
      </c>
      <c r="K611" s="11" t="str">
        <f>IF(E611 ="", "", VLOOKUP(E611, 'Primary Responses'!$E$7:K$392, 7, FALSE))</f>
        <v/>
      </c>
      <c r="L611" s="14"/>
      <c r="M611" s="14"/>
    </row>
    <row r="612" spans="2:13" ht="54" customHeight="1" x14ac:dyDescent="0.2">
      <c r="B612" s="10" t="str">
        <f t="shared" ca="1" si="9"/>
        <v>-</v>
      </c>
      <c r="C612" s="11" t="s">
        <v>761</v>
      </c>
      <c r="D612" s="12" t="s">
        <v>761</v>
      </c>
      <c r="E612" s="9"/>
      <c r="F612" s="13" t="str">
        <f>IF(E612 ="", "", VLOOKUP(E612, 'Primary Responses'!$E$7:K$392, 2, FALSE))</f>
        <v/>
      </c>
      <c r="G612" s="11" t="str">
        <f>IF(E612 ="", "", VLOOKUP(E612, 'Primary Responses'!$E$7:K$392, 3, FALSE))</f>
        <v/>
      </c>
      <c r="H612" s="11" t="str">
        <f>IF(E612 ="", "", VLOOKUP(E612, 'Primary Responses'!$E$7:K$392, 4, FALSE))</f>
        <v/>
      </c>
      <c r="I612" s="11" t="str">
        <f>IF(E612 ="", "", VLOOKUP(E612, 'Primary Responses'!$E$7:K$392, 5, FALSE))</f>
        <v/>
      </c>
      <c r="J612" s="11" t="str">
        <f>IF(E612 ="", "", VLOOKUP(E612, 'Primary Responses'!$E$7:K$392, 6, FALSE))</f>
        <v/>
      </c>
      <c r="K612" s="11" t="str">
        <f>IF(E612 ="", "", VLOOKUP(E612, 'Primary Responses'!$E$7:K$392, 7, FALSE))</f>
        <v/>
      </c>
      <c r="L612" s="14"/>
      <c r="M612" s="14"/>
    </row>
    <row r="613" spans="2:13" ht="54" customHeight="1" x14ac:dyDescent="0.2">
      <c r="B613" s="10" t="str">
        <f t="shared" ca="1" si="9"/>
        <v>-</v>
      </c>
      <c r="C613" s="11" t="s">
        <v>761</v>
      </c>
      <c r="D613" s="12" t="s">
        <v>761</v>
      </c>
      <c r="E613" s="9"/>
      <c r="F613" s="13" t="str">
        <f>IF(E613 ="", "", VLOOKUP(E613, 'Primary Responses'!$E$7:K$392, 2, FALSE))</f>
        <v/>
      </c>
      <c r="G613" s="11" t="str">
        <f>IF(E613 ="", "", VLOOKUP(E613, 'Primary Responses'!$E$7:K$392, 3, FALSE))</f>
        <v/>
      </c>
      <c r="H613" s="11" t="str">
        <f>IF(E613 ="", "", VLOOKUP(E613, 'Primary Responses'!$E$7:K$392, 4, FALSE))</f>
        <v/>
      </c>
      <c r="I613" s="11" t="str">
        <f>IF(E613 ="", "", VLOOKUP(E613, 'Primary Responses'!$E$7:K$392, 5, FALSE))</f>
        <v/>
      </c>
      <c r="J613" s="11" t="str">
        <f>IF(E613 ="", "", VLOOKUP(E613, 'Primary Responses'!$E$7:K$392, 6, FALSE))</f>
        <v/>
      </c>
      <c r="K613" s="11" t="str">
        <f>IF(E613 ="", "", VLOOKUP(E613, 'Primary Responses'!$E$7:K$392, 7, FALSE))</f>
        <v/>
      </c>
      <c r="L613" s="14"/>
      <c r="M613" s="14"/>
    </row>
    <row r="614" spans="2:13" ht="54" customHeight="1" x14ac:dyDescent="0.2">
      <c r="B614" s="10" t="str">
        <f t="shared" ca="1" si="9"/>
        <v>-</v>
      </c>
      <c r="C614" s="11" t="s">
        <v>761</v>
      </c>
      <c r="D614" s="12" t="s">
        <v>761</v>
      </c>
      <c r="E614" s="9"/>
      <c r="F614" s="13" t="str">
        <f>IF(E614 ="", "", VLOOKUP(E614, 'Primary Responses'!$E$7:K$392, 2, FALSE))</f>
        <v/>
      </c>
      <c r="G614" s="11" t="str">
        <f>IF(E614 ="", "", VLOOKUP(E614, 'Primary Responses'!$E$7:K$392, 3, FALSE))</f>
        <v/>
      </c>
      <c r="H614" s="11" t="str">
        <f>IF(E614 ="", "", VLOOKUP(E614, 'Primary Responses'!$E$7:K$392, 4, FALSE))</f>
        <v/>
      </c>
      <c r="I614" s="11" t="str">
        <f>IF(E614 ="", "", VLOOKUP(E614, 'Primary Responses'!$E$7:K$392, 5, FALSE))</f>
        <v/>
      </c>
      <c r="J614" s="11" t="str">
        <f>IF(E614 ="", "", VLOOKUP(E614, 'Primary Responses'!$E$7:K$392, 6, FALSE))</f>
        <v/>
      </c>
      <c r="K614" s="11" t="str">
        <f>IF(E614 ="", "", VLOOKUP(E614, 'Primary Responses'!$E$7:K$392, 7, FALSE))</f>
        <v/>
      </c>
      <c r="L614" s="14"/>
      <c r="M614" s="14"/>
    </row>
    <row r="615" spans="2:13" ht="54" customHeight="1" x14ac:dyDescent="0.2">
      <c r="B615" s="10" t="str">
        <f t="shared" ca="1" si="9"/>
        <v>-</v>
      </c>
      <c r="C615" s="11" t="s">
        <v>761</v>
      </c>
      <c r="D615" s="12" t="s">
        <v>761</v>
      </c>
      <c r="E615" s="9"/>
      <c r="F615" s="13" t="str">
        <f>IF(E615 ="", "", VLOOKUP(E615, 'Primary Responses'!$E$7:K$392, 2, FALSE))</f>
        <v/>
      </c>
      <c r="G615" s="11" t="str">
        <f>IF(E615 ="", "", VLOOKUP(E615, 'Primary Responses'!$E$7:K$392, 3, FALSE))</f>
        <v/>
      </c>
      <c r="H615" s="11" t="str">
        <f>IF(E615 ="", "", VLOOKUP(E615, 'Primary Responses'!$E$7:K$392, 4, FALSE))</f>
        <v/>
      </c>
      <c r="I615" s="11" t="str">
        <f>IF(E615 ="", "", VLOOKUP(E615, 'Primary Responses'!$E$7:K$392, 5, FALSE))</f>
        <v/>
      </c>
      <c r="J615" s="11" t="str">
        <f>IF(E615 ="", "", VLOOKUP(E615, 'Primary Responses'!$E$7:K$392, 6, FALSE))</f>
        <v/>
      </c>
      <c r="K615" s="11" t="str">
        <f>IF(E615 ="", "", VLOOKUP(E615, 'Primary Responses'!$E$7:K$392, 7, FALSE))</f>
        <v/>
      </c>
      <c r="L615" s="14"/>
      <c r="M615" s="14"/>
    </row>
    <row r="616" spans="2:13" ht="54" customHeight="1" x14ac:dyDescent="0.2">
      <c r="B616" s="10" t="str">
        <f t="shared" ca="1" si="9"/>
        <v>-</v>
      </c>
      <c r="C616" s="11" t="s">
        <v>761</v>
      </c>
      <c r="D616" s="12" t="s">
        <v>761</v>
      </c>
      <c r="E616" s="9"/>
      <c r="F616" s="13" t="str">
        <f>IF(E616 ="", "", VLOOKUP(E616, 'Primary Responses'!$E$7:K$392, 2, FALSE))</f>
        <v/>
      </c>
      <c r="G616" s="11" t="str">
        <f>IF(E616 ="", "", VLOOKUP(E616, 'Primary Responses'!$E$7:K$392, 3, FALSE))</f>
        <v/>
      </c>
      <c r="H616" s="11" t="str">
        <f>IF(E616 ="", "", VLOOKUP(E616, 'Primary Responses'!$E$7:K$392, 4, FALSE))</f>
        <v/>
      </c>
      <c r="I616" s="11" t="str">
        <f>IF(E616 ="", "", VLOOKUP(E616, 'Primary Responses'!$E$7:K$392, 5, FALSE))</f>
        <v/>
      </c>
      <c r="J616" s="11" t="str">
        <f>IF(E616 ="", "", VLOOKUP(E616, 'Primary Responses'!$E$7:K$392, 6, FALSE))</f>
        <v/>
      </c>
      <c r="K616" s="11" t="str">
        <f>IF(E616 ="", "", VLOOKUP(E616, 'Primary Responses'!$E$7:K$392, 7, FALSE))</f>
        <v/>
      </c>
      <c r="L616" s="14"/>
      <c r="M616" s="14"/>
    </row>
    <row r="617" spans="2:13" ht="54" customHeight="1" x14ac:dyDescent="0.2">
      <c r="B617" s="10" t="str">
        <f t="shared" ca="1" si="9"/>
        <v>-</v>
      </c>
      <c r="C617" s="11" t="s">
        <v>761</v>
      </c>
      <c r="D617" s="12" t="s">
        <v>761</v>
      </c>
      <c r="E617" s="9"/>
      <c r="F617" s="13" t="str">
        <f>IF(E617 ="", "", VLOOKUP(E617, 'Primary Responses'!$E$7:K$392, 2, FALSE))</f>
        <v/>
      </c>
      <c r="G617" s="11" t="str">
        <f>IF(E617 ="", "", VLOOKUP(E617, 'Primary Responses'!$E$7:K$392, 3, FALSE))</f>
        <v/>
      </c>
      <c r="H617" s="11" t="str">
        <f>IF(E617 ="", "", VLOOKUP(E617, 'Primary Responses'!$E$7:K$392, 4, FALSE))</f>
        <v/>
      </c>
      <c r="I617" s="11" t="str">
        <f>IF(E617 ="", "", VLOOKUP(E617, 'Primary Responses'!$E$7:K$392, 5, FALSE))</f>
        <v/>
      </c>
      <c r="J617" s="11" t="str">
        <f>IF(E617 ="", "", VLOOKUP(E617, 'Primary Responses'!$E$7:K$392, 6, FALSE))</f>
        <v/>
      </c>
      <c r="K617" s="11" t="str">
        <f>IF(E617 ="", "", VLOOKUP(E617, 'Primary Responses'!$E$7:K$392, 7, FALSE))</f>
        <v/>
      </c>
      <c r="L617" s="14"/>
      <c r="M617" s="14"/>
    </row>
    <row r="618" spans="2:13" ht="54" customHeight="1" x14ac:dyDescent="0.2">
      <c r="B618" s="10" t="str">
        <f t="shared" ca="1" si="9"/>
        <v>-</v>
      </c>
      <c r="C618" s="11" t="s">
        <v>761</v>
      </c>
      <c r="D618" s="12" t="s">
        <v>761</v>
      </c>
      <c r="E618" s="9"/>
      <c r="F618" s="13" t="str">
        <f>IF(E618 ="", "", VLOOKUP(E618, 'Primary Responses'!$E$7:K$392, 2, FALSE))</f>
        <v/>
      </c>
      <c r="G618" s="11" t="str">
        <f>IF(E618 ="", "", VLOOKUP(E618, 'Primary Responses'!$E$7:K$392, 3, FALSE))</f>
        <v/>
      </c>
      <c r="H618" s="11" t="str">
        <f>IF(E618 ="", "", VLOOKUP(E618, 'Primary Responses'!$E$7:K$392, 4, FALSE))</f>
        <v/>
      </c>
      <c r="I618" s="11" t="str">
        <f>IF(E618 ="", "", VLOOKUP(E618, 'Primary Responses'!$E$7:K$392, 5, FALSE))</f>
        <v/>
      </c>
      <c r="J618" s="11" t="str">
        <f>IF(E618 ="", "", VLOOKUP(E618, 'Primary Responses'!$E$7:K$392, 6, FALSE))</f>
        <v/>
      </c>
      <c r="K618" s="11" t="str">
        <f>IF(E618 ="", "", VLOOKUP(E618, 'Primary Responses'!$E$7:K$392, 7, FALSE))</f>
        <v/>
      </c>
      <c r="L618" s="14"/>
      <c r="M618" s="14"/>
    </row>
    <row r="619" spans="2:13" ht="54" customHeight="1" x14ac:dyDescent="0.2">
      <c r="B619" s="10" t="str">
        <f t="shared" ca="1" si="9"/>
        <v>-</v>
      </c>
      <c r="C619" s="11" t="s">
        <v>761</v>
      </c>
      <c r="D619" s="12" t="s">
        <v>761</v>
      </c>
      <c r="E619" s="9"/>
      <c r="F619" s="13" t="str">
        <f>IF(E619 ="", "", VLOOKUP(E619, 'Primary Responses'!$E$7:K$392, 2, FALSE))</f>
        <v/>
      </c>
      <c r="G619" s="11" t="str">
        <f>IF(E619 ="", "", VLOOKUP(E619, 'Primary Responses'!$E$7:K$392, 3, FALSE))</f>
        <v/>
      </c>
      <c r="H619" s="11" t="str">
        <f>IF(E619 ="", "", VLOOKUP(E619, 'Primary Responses'!$E$7:K$392, 4, FALSE))</f>
        <v/>
      </c>
      <c r="I619" s="11" t="str">
        <f>IF(E619 ="", "", VLOOKUP(E619, 'Primary Responses'!$E$7:K$392, 5, FALSE))</f>
        <v/>
      </c>
      <c r="J619" s="11" t="str">
        <f>IF(E619 ="", "", VLOOKUP(E619, 'Primary Responses'!$E$7:K$392, 6, FALSE))</f>
        <v/>
      </c>
      <c r="K619" s="11" t="str">
        <f>IF(E619 ="", "", VLOOKUP(E619, 'Primary Responses'!$E$7:K$392, 7, FALSE))</f>
        <v/>
      </c>
      <c r="L619" s="14"/>
      <c r="M619" s="14"/>
    </row>
    <row r="620" spans="2:13" ht="54" customHeight="1" x14ac:dyDescent="0.2">
      <c r="B620" s="10" t="str">
        <f t="shared" ca="1" si="9"/>
        <v>-</v>
      </c>
      <c r="C620" s="11" t="s">
        <v>761</v>
      </c>
      <c r="D620" s="12" t="s">
        <v>761</v>
      </c>
      <c r="E620" s="9"/>
      <c r="F620" s="13" t="str">
        <f>IF(E620 ="", "", VLOOKUP(E620, 'Primary Responses'!$E$7:K$392, 2, FALSE))</f>
        <v/>
      </c>
      <c r="G620" s="11" t="str">
        <f>IF(E620 ="", "", VLOOKUP(E620, 'Primary Responses'!$E$7:K$392, 3, FALSE))</f>
        <v/>
      </c>
      <c r="H620" s="11" t="str">
        <f>IF(E620 ="", "", VLOOKUP(E620, 'Primary Responses'!$E$7:K$392, 4, FALSE))</f>
        <v/>
      </c>
      <c r="I620" s="11" t="str">
        <f>IF(E620 ="", "", VLOOKUP(E620, 'Primary Responses'!$E$7:K$392, 5, FALSE))</f>
        <v/>
      </c>
      <c r="J620" s="11" t="str">
        <f>IF(E620 ="", "", VLOOKUP(E620, 'Primary Responses'!$E$7:K$392, 6, FALSE))</f>
        <v/>
      </c>
      <c r="K620" s="11" t="str">
        <f>IF(E620 ="", "", VLOOKUP(E620, 'Primary Responses'!$E$7:K$392, 7, FALSE))</f>
        <v/>
      </c>
      <c r="L620" s="14"/>
      <c r="M620" s="14"/>
    </row>
    <row r="621" spans="2:13" ht="54" customHeight="1" x14ac:dyDescent="0.2">
      <c r="B621" s="10" t="str">
        <f t="shared" ca="1" si="9"/>
        <v>-</v>
      </c>
      <c r="C621" s="11" t="s">
        <v>761</v>
      </c>
      <c r="D621" s="12" t="s">
        <v>761</v>
      </c>
      <c r="E621" s="9"/>
      <c r="F621" s="13" t="str">
        <f>IF(E621 ="", "", VLOOKUP(E621, 'Primary Responses'!$E$7:K$392, 2, FALSE))</f>
        <v/>
      </c>
      <c r="G621" s="11" t="str">
        <f>IF(E621 ="", "", VLOOKUP(E621, 'Primary Responses'!$E$7:K$392, 3, FALSE))</f>
        <v/>
      </c>
      <c r="H621" s="11" t="str">
        <f>IF(E621 ="", "", VLOOKUP(E621, 'Primary Responses'!$E$7:K$392, 4, FALSE))</f>
        <v/>
      </c>
      <c r="I621" s="11" t="str">
        <f>IF(E621 ="", "", VLOOKUP(E621, 'Primary Responses'!$E$7:K$392, 5, FALSE))</f>
        <v/>
      </c>
      <c r="J621" s="11" t="str">
        <f>IF(E621 ="", "", VLOOKUP(E621, 'Primary Responses'!$E$7:K$392, 6, FALSE))</f>
        <v/>
      </c>
      <c r="K621" s="11" t="str">
        <f>IF(E621 ="", "", VLOOKUP(E621, 'Primary Responses'!$E$7:K$392, 7, FALSE))</f>
        <v/>
      </c>
      <c r="L621" s="14"/>
      <c r="M621" s="14"/>
    </row>
    <row r="622" spans="2:13" ht="54" customHeight="1" x14ac:dyDescent="0.2">
      <c r="B622" s="10" t="str">
        <f t="shared" ca="1" si="9"/>
        <v>-</v>
      </c>
      <c r="C622" s="11" t="s">
        <v>761</v>
      </c>
      <c r="D622" s="12" t="s">
        <v>761</v>
      </c>
      <c r="E622" s="9"/>
      <c r="F622" s="13" t="str">
        <f>IF(E622 ="", "", VLOOKUP(E622, 'Primary Responses'!$E$7:K$392, 2, FALSE))</f>
        <v/>
      </c>
      <c r="G622" s="11" t="str">
        <f>IF(E622 ="", "", VLOOKUP(E622, 'Primary Responses'!$E$7:K$392, 3, FALSE))</f>
        <v/>
      </c>
      <c r="H622" s="11" t="str">
        <f>IF(E622 ="", "", VLOOKUP(E622, 'Primary Responses'!$E$7:K$392, 4, FALSE))</f>
        <v/>
      </c>
      <c r="I622" s="11" t="str">
        <f>IF(E622 ="", "", VLOOKUP(E622, 'Primary Responses'!$E$7:K$392, 5, FALSE))</f>
        <v/>
      </c>
      <c r="J622" s="11" t="str">
        <f>IF(E622 ="", "", VLOOKUP(E622, 'Primary Responses'!$E$7:K$392, 6, FALSE))</f>
        <v/>
      </c>
      <c r="K622" s="11" t="str">
        <f>IF(E622 ="", "", VLOOKUP(E622, 'Primary Responses'!$E$7:K$392, 7, FALSE))</f>
        <v/>
      </c>
      <c r="L622" s="14"/>
      <c r="M622" s="14"/>
    </row>
    <row r="623" spans="2:13" ht="54" customHeight="1" x14ac:dyDescent="0.2">
      <c r="B623" s="10" t="str">
        <f t="shared" ca="1" si="9"/>
        <v>-</v>
      </c>
      <c r="C623" s="11" t="s">
        <v>761</v>
      </c>
      <c r="D623" s="12" t="s">
        <v>761</v>
      </c>
      <c r="E623" s="9"/>
      <c r="F623" s="13" t="str">
        <f>IF(E623 ="", "", VLOOKUP(E623, 'Primary Responses'!$E$7:K$392, 2, FALSE))</f>
        <v/>
      </c>
      <c r="G623" s="11" t="str">
        <f>IF(E623 ="", "", VLOOKUP(E623, 'Primary Responses'!$E$7:K$392, 3, FALSE))</f>
        <v/>
      </c>
      <c r="H623" s="11" t="str">
        <f>IF(E623 ="", "", VLOOKUP(E623, 'Primary Responses'!$E$7:K$392, 4, FALSE))</f>
        <v/>
      </c>
      <c r="I623" s="11" t="str">
        <f>IF(E623 ="", "", VLOOKUP(E623, 'Primary Responses'!$E$7:K$392, 5, FALSE))</f>
        <v/>
      </c>
      <c r="J623" s="11" t="str">
        <f>IF(E623 ="", "", VLOOKUP(E623, 'Primary Responses'!$E$7:K$392, 6, FALSE))</f>
        <v/>
      </c>
      <c r="K623" s="11" t="str">
        <f>IF(E623 ="", "", VLOOKUP(E623, 'Primary Responses'!$E$7:K$392, 7, FALSE))</f>
        <v/>
      </c>
      <c r="L623" s="14"/>
      <c r="M623" s="14"/>
    </row>
    <row r="624" spans="2:13" ht="54" customHeight="1" x14ac:dyDescent="0.2">
      <c r="B624" s="10" t="str">
        <f t="shared" ca="1" si="9"/>
        <v>-</v>
      </c>
      <c r="C624" s="11" t="s">
        <v>761</v>
      </c>
      <c r="D624" s="12" t="s">
        <v>761</v>
      </c>
      <c r="E624" s="9"/>
      <c r="F624" s="13" t="str">
        <f>IF(E624 ="", "", VLOOKUP(E624, 'Primary Responses'!$E$7:K$392, 2, FALSE))</f>
        <v/>
      </c>
      <c r="G624" s="11" t="str">
        <f>IF(E624 ="", "", VLOOKUP(E624, 'Primary Responses'!$E$7:K$392, 3, FALSE))</f>
        <v/>
      </c>
      <c r="H624" s="11" t="str">
        <f>IF(E624 ="", "", VLOOKUP(E624, 'Primary Responses'!$E$7:K$392, 4, FALSE))</f>
        <v/>
      </c>
      <c r="I624" s="11" t="str">
        <f>IF(E624 ="", "", VLOOKUP(E624, 'Primary Responses'!$E$7:K$392, 5, FALSE))</f>
        <v/>
      </c>
      <c r="J624" s="11" t="str">
        <f>IF(E624 ="", "", VLOOKUP(E624, 'Primary Responses'!$E$7:K$392, 6, FALSE))</f>
        <v/>
      </c>
      <c r="K624" s="11" t="str">
        <f>IF(E624 ="", "", VLOOKUP(E624, 'Primary Responses'!$E$7:K$392, 7, FALSE))</f>
        <v/>
      </c>
      <c r="L624" s="14"/>
      <c r="M624" s="14"/>
    </row>
    <row r="625" spans="2:13" ht="54" customHeight="1" x14ac:dyDescent="0.2">
      <c r="B625" s="10" t="str">
        <f t="shared" ca="1" si="9"/>
        <v>-</v>
      </c>
      <c r="C625" s="11" t="s">
        <v>761</v>
      </c>
      <c r="D625" s="12" t="s">
        <v>761</v>
      </c>
      <c r="E625" s="9"/>
      <c r="F625" s="13" t="str">
        <f>IF(E625 ="", "", VLOOKUP(E625, 'Primary Responses'!$E$7:K$392, 2, FALSE))</f>
        <v/>
      </c>
      <c r="G625" s="11" t="str">
        <f>IF(E625 ="", "", VLOOKUP(E625, 'Primary Responses'!$E$7:K$392, 3, FALSE))</f>
        <v/>
      </c>
      <c r="H625" s="11" t="str">
        <f>IF(E625 ="", "", VLOOKUP(E625, 'Primary Responses'!$E$7:K$392, 4, FALSE))</f>
        <v/>
      </c>
      <c r="I625" s="11" t="str">
        <f>IF(E625 ="", "", VLOOKUP(E625, 'Primary Responses'!$E$7:K$392, 5, FALSE))</f>
        <v/>
      </c>
      <c r="J625" s="11" t="str">
        <f>IF(E625 ="", "", VLOOKUP(E625, 'Primary Responses'!$E$7:K$392, 6, FALSE))</f>
        <v/>
      </c>
      <c r="K625" s="11" t="str">
        <f>IF(E625 ="", "", VLOOKUP(E625, 'Primary Responses'!$E$7:K$392, 7, FALSE))</f>
        <v/>
      </c>
      <c r="L625" s="14"/>
      <c r="M625" s="14"/>
    </row>
    <row r="626" spans="2:13" ht="54" customHeight="1" x14ac:dyDescent="0.2">
      <c r="B626" s="10" t="str">
        <f t="shared" ca="1" si="9"/>
        <v>-</v>
      </c>
      <c r="C626" s="11" t="s">
        <v>761</v>
      </c>
      <c r="D626" s="12" t="s">
        <v>761</v>
      </c>
      <c r="E626" s="9"/>
      <c r="F626" s="13" t="str">
        <f>IF(E626 ="", "", VLOOKUP(E626, 'Primary Responses'!$E$7:K$392, 2, FALSE))</f>
        <v/>
      </c>
      <c r="G626" s="11" t="str">
        <f>IF(E626 ="", "", VLOOKUP(E626, 'Primary Responses'!$E$7:K$392, 3, FALSE))</f>
        <v/>
      </c>
      <c r="H626" s="11" t="str">
        <f>IF(E626 ="", "", VLOOKUP(E626, 'Primary Responses'!$E$7:K$392, 4, FALSE))</f>
        <v/>
      </c>
      <c r="I626" s="11" t="str">
        <f>IF(E626 ="", "", VLOOKUP(E626, 'Primary Responses'!$E$7:K$392, 5, FALSE))</f>
        <v/>
      </c>
      <c r="J626" s="11" t="str">
        <f>IF(E626 ="", "", VLOOKUP(E626, 'Primary Responses'!$E$7:K$392, 6, FALSE))</f>
        <v/>
      </c>
      <c r="K626" s="11" t="str">
        <f>IF(E626 ="", "", VLOOKUP(E626, 'Primary Responses'!$E$7:K$392, 7, FALSE))</f>
        <v/>
      </c>
      <c r="L626" s="14"/>
      <c r="M626" s="14"/>
    </row>
    <row r="627" spans="2:13" ht="54" customHeight="1" x14ac:dyDescent="0.2">
      <c r="B627" s="10" t="str">
        <f t="shared" ca="1" si="9"/>
        <v>-</v>
      </c>
      <c r="C627" s="11" t="s">
        <v>761</v>
      </c>
      <c r="D627" s="12" t="s">
        <v>761</v>
      </c>
      <c r="E627" s="9"/>
      <c r="F627" s="13" t="str">
        <f>IF(E627 ="", "", VLOOKUP(E627, 'Primary Responses'!$E$7:K$392, 2, FALSE))</f>
        <v/>
      </c>
      <c r="G627" s="11" t="str">
        <f>IF(E627 ="", "", VLOOKUP(E627, 'Primary Responses'!$E$7:K$392, 3, FALSE))</f>
        <v/>
      </c>
      <c r="H627" s="11" t="str">
        <f>IF(E627 ="", "", VLOOKUP(E627, 'Primary Responses'!$E$7:K$392, 4, FALSE))</f>
        <v/>
      </c>
      <c r="I627" s="11" t="str">
        <f>IF(E627 ="", "", VLOOKUP(E627, 'Primary Responses'!$E$7:K$392, 5, FALSE))</f>
        <v/>
      </c>
      <c r="J627" s="11" t="str">
        <f>IF(E627 ="", "", VLOOKUP(E627, 'Primary Responses'!$E$7:K$392, 6, FALSE))</f>
        <v/>
      </c>
      <c r="K627" s="11" t="str">
        <f>IF(E627 ="", "", VLOOKUP(E627, 'Primary Responses'!$E$7:K$392, 7, FALSE))</f>
        <v/>
      </c>
      <c r="L627" s="14"/>
      <c r="M627" s="14"/>
    </row>
    <row r="628" spans="2:13" ht="54" customHeight="1" x14ac:dyDescent="0.2">
      <c r="B628" s="10" t="str">
        <f t="shared" ca="1" si="9"/>
        <v>-</v>
      </c>
      <c r="C628" s="11" t="s">
        <v>761</v>
      </c>
      <c r="D628" s="12" t="s">
        <v>761</v>
      </c>
      <c r="E628" s="9"/>
      <c r="F628" s="13" t="str">
        <f>IF(E628 ="", "", VLOOKUP(E628, 'Primary Responses'!$E$7:K$392, 2, FALSE))</f>
        <v/>
      </c>
      <c r="G628" s="11" t="str">
        <f>IF(E628 ="", "", VLOOKUP(E628, 'Primary Responses'!$E$7:K$392, 3, FALSE))</f>
        <v/>
      </c>
      <c r="H628" s="11" t="str">
        <f>IF(E628 ="", "", VLOOKUP(E628, 'Primary Responses'!$E$7:K$392, 4, FALSE))</f>
        <v/>
      </c>
      <c r="I628" s="11" t="str">
        <f>IF(E628 ="", "", VLOOKUP(E628, 'Primary Responses'!$E$7:K$392, 5, FALSE))</f>
        <v/>
      </c>
      <c r="J628" s="11" t="str">
        <f>IF(E628 ="", "", VLOOKUP(E628, 'Primary Responses'!$E$7:K$392, 6, FALSE))</f>
        <v/>
      </c>
      <c r="K628" s="11" t="str">
        <f>IF(E628 ="", "", VLOOKUP(E628, 'Primary Responses'!$E$7:K$392, 7, FALSE))</f>
        <v/>
      </c>
      <c r="L628" s="14"/>
      <c r="M628" s="14"/>
    </row>
    <row r="629" spans="2:13" ht="54" customHeight="1" x14ac:dyDescent="0.2">
      <c r="B629" s="10" t="str">
        <f t="shared" ca="1" si="9"/>
        <v>-</v>
      </c>
      <c r="C629" s="11" t="s">
        <v>761</v>
      </c>
      <c r="D629" s="12" t="s">
        <v>761</v>
      </c>
      <c r="E629" s="9"/>
      <c r="F629" s="13" t="str">
        <f>IF(E629 ="", "", VLOOKUP(E629, 'Primary Responses'!$E$7:K$392, 2, FALSE))</f>
        <v/>
      </c>
      <c r="G629" s="11" t="str">
        <f>IF(E629 ="", "", VLOOKUP(E629, 'Primary Responses'!$E$7:K$392, 3, FALSE))</f>
        <v/>
      </c>
      <c r="H629" s="11" t="str">
        <f>IF(E629 ="", "", VLOOKUP(E629, 'Primary Responses'!$E$7:K$392, 4, FALSE))</f>
        <v/>
      </c>
      <c r="I629" s="11" t="str">
        <f>IF(E629 ="", "", VLOOKUP(E629, 'Primary Responses'!$E$7:K$392, 5, FALSE))</f>
        <v/>
      </c>
      <c r="J629" s="11" t="str">
        <f>IF(E629 ="", "", VLOOKUP(E629, 'Primary Responses'!$E$7:K$392, 6, FALSE))</f>
        <v/>
      </c>
      <c r="K629" s="11" t="str">
        <f>IF(E629 ="", "", VLOOKUP(E629, 'Primary Responses'!$E$7:K$392, 7, FALSE))</f>
        <v/>
      </c>
      <c r="L629" s="14"/>
      <c r="M629" s="14"/>
    </row>
    <row r="630" spans="2:13" ht="54" customHeight="1" x14ac:dyDescent="0.2">
      <c r="B630" s="10" t="str">
        <f t="shared" ca="1" si="9"/>
        <v>-</v>
      </c>
      <c r="C630" s="11" t="s">
        <v>761</v>
      </c>
      <c r="D630" s="12" t="s">
        <v>761</v>
      </c>
      <c r="E630" s="9"/>
      <c r="F630" s="13" t="str">
        <f>IF(E630 ="", "", VLOOKUP(E630, 'Primary Responses'!$E$7:K$392, 2, FALSE))</f>
        <v/>
      </c>
      <c r="G630" s="11" t="str">
        <f>IF(E630 ="", "", VLOOKUP(E630, 'Primary Responses'!$E$7:K$392, 3, FALSE))</f>
        <v/>
      </c>
      <c r="H630" s="11" t="str">
        <f>IF(E630 ="", "", VLOOKUP(E630, 'Primary Responses'!$E$7:K$392, 4, FALSE))</f>
        <v/>
      </c>
      <c r="I630" s="11" t="str">
        <f>IF(E630 ="", "", VLOOKUP(E630, 'Primary Responses'!$E$7:K$392, 5, FALSE))</f>
        <v/>
      </c>
      <c r="J630" s="11" t="str">
        <f>IF(E630 ="", "", VLOOKUP(E630, 'Primary Responses'!$E$7:K$392, 6, FALSE))</f>
        <v/>
      </c>
      <c r="K630" s="11" t="str">
        <f>IF(E630 ="", "", VLOOKUP(E630, 'Primary Responses'!$E$7:K$392, 7, FALSE))</f>
        <v/>
      </c>
      <c r="L630" s="14"/>
      <c r="M630" s="14"/>
    </row>
    <row r="631" spans="2:13" ht="54" customHeight="1" x14ac:dyDescent="0.2">
      <c r="B631" s="10" t="str">
        <f t="shared" ca="1" si="9"/>
        <v>-</v>
      </c>
      <c r="C631" s="11" t="s">
        <v>761</v>
      </c>
      <c r="D631" s="12" t="s">
        <v>761</v>
      </c>
      <c r="E631" s="9"/>
      <c r="F631" s="13" t="str">
        <f>IF(E631 ="", "", VLOOKUP(E631, 'Primary Responses'!$E$7:K$392, 2, FALSE))</f>
        <v/>
      </c>
      <c r="G631" s="11" t="str">
        <f>IF(E631 ="", "", VLOOKUP(E631, 'Primary Responses'!$E$7:K$392, 3, FALSE))</f>
        <v/>
      </c>
      <c r="H631" s="11" t="str">
        <f>IF(E631 ="", "", VLOOKUP(E631, 'Primary Responses'!$E$7:K$392, 4, FALSE))</f>
        <v/>
      </c>
      <c r="I631" s="11" t="str">
        <f>IF(E631 ="", "", VLOOKUP(E631, 'Primary Responses'!$E$7:K$392, 5, FALSE))</f>
        <v/>
      </c>
      <c r="J631" s="11" t="str">
        <f>IF(E631 ="", "", VLOOKUP(E631, 'Primary Responses'!$E$7:K$392, 6, FALSE))</f>
        <v/>
      </c>
      <c r="K631" s="11" t="str">
        <f>IF(E631 ="", "", VLOOKUP(E631, 'Primary Responses'!$E$7:K$392, 7, FALSE))</f>
        <v/>
      </c>
      <c r="L631" s="14"/>
      <c r="M631" s="14"/>
    </row>
    <row r="632" spans="2:13" ht="54" customHeight="1" x14ac:dyDescent="0.2">
      <c r="B632" s="10" t="str">
        <f t="shared" ca="1" si="9"/>
        <v>-</v>
      </c>
      <c r="C632" s="11" t="s">
        <v>761</v>
      </c>
      <c r="D632" s="12" t="s">
        <v>761</v>
      </c>
      <c r="E632" s="9"/>
      <c r="F632" s="13" t="str">
        <f>IF(E632 ="", "", VLOOKUP(E632, 'Primary Responses'!$E$7:K$392, 2, FALSE))</f>
        <v/>
      </c>
      <c r="G632" s="11" t="str">
        <f>IF(E632 ="", "", VLOOKUP(E632, 'Primary Responses'!$E$7:K$392, 3, FALSE))</f>
        <v/>
      </c>
      <c r="H632" s="11" t="str">
        <f>IF(E632 ="", "", VLOOKUP(E632, 'Primary Responses'!$E$7:K$392, 4, FALSE))</f>
        <v/>
      </c>
      <c r="I632" s="11" t="str">
        <f>IF(E632 ="", "", VLOOKUP(E632, 'Primary Responses'!$E$7:K$392, 5, FALSE))</f>
        <v/>
      </c>
      <c r="J632" s="11" t="str">
        <f>IF(E632 ="", "", VLOOKUP(E632, 'Primary Responses'!$E$7:K$392, 6, FALSE))</f>
        <v/>
      </c>
      <c r="K632" s="11" t="str">
        <f>IF(E632 ="", "", VLOOKUP(E632, 'Primary Responses'!$E$7:K$392, 7, FALSE))</f>
        <v/>
      </c>
      <c r="L632" s="14"/>
      <c r="M632" s="14"/>
    </row>
    <row r="633" spans="2:13" ht="54" customHeight="1" x14ac:dyDescent="0.2">
      <c r="B633" s="10" t="str">
        <f t="shared" ca="1" si="9"/>
        <v>-</v>
      </c>
      <c r="C633" s="11" t="s">
        <v>761</v>
      </c>
      <c r="D633" s="12" t="s">
        <v>761</v>
      </c>
      <c r="E633" s="9"/>
      <c r="F633" s="13" t="str">
        <f>IF(E633 ="", "", VLOOKUP(E633, 'Primary Responses'!$E$7:K$392, 2, FALSE))</f>
        <v/>
      </c>
      <c r="G633" s="11" t="str">
        <f>IF(E633 ="", "", VLOOKUP(E633, 'Primary Responses'!$E$7:K$392, 3, FALSE))</f>
        <v/>
      </c>
      <c r="H633" s="11" t="str">
        <f>IF(E633 ="", "", VLOOKUP(E633, 'Primary Responses'!$E$7:K$392, 4, FALSE))</f>
        <v/>
      </c>
      <c r="I633" s="11" t="str">
        <f>IF(E633 ="", "", VLOOKUP(E633, 'Primary Responses'!$E$7:K$392, 5, FALSE))</f>
        <v/>
      </c>
      <c r="J633" s="11" t="str">
        <f>IF(E633 ="", "", VLOOKUP(E633, 'Primary Responses'!$E$7:K$392, 6, FALSE))</f>
        <v/>
      </c>
      <c r="K633" s="11" t="str">
        <f>IF(E633 ="", "", VLOOKUP(E633, 'Primary Responses'!$E$7:K$392, 7, FALSE))</f>
        <v/>
      </c>
      <c r="L633" s="14"/>
      <c r="M633" s="14"/>
    </row>
    <row r="634" spans="2:13" ht="54" customHeight="1" x14ac:dyDescent="0.2">
      <c r="B634" s="10" t="str">
        <f t="shared" ca="1" si="9"/>
        <v>-</v>
      </c>
      <c r="C634" s="11" t="s">
        <v>761</v>
      </c>
      <c r="D634" s="12" t="s">
        <v>761</v>
      </c>
      <c r="E634" s="9"/>
      <c r="F634" s="13" t="str">
        <f>IF(E634 ="", "", VLOOKUP(E634, 'Primary Responses'!$E$7:K$392, 2, FALSE))</f>
        <v/>
      </c>
      <c r="G634" s="11" t="str">
        <f>IF(E634 ="", "", VLOOKUP(E634, 'Primary Responses'!$E$7:K$392, 3, FALSE))</f>
        <v/>
      </c>
      <c r="H634" s="11" t="str">
        <f>IF(E634 ="", "", VLOOKUP(E634, 'Primary Responses'!$E$7:K$392, 4, FALSE))</f>
        <v/>
      </c>
      <c r="I634" s="11" t="str">
        <f>IF(E634 ="", "", VLOOKUP(E634, 'Primary Responses'!$E$7:K$392, 5, FALSE))</f>
        <v/>
      </c>
      <c r="J634" s="11" t="str">
        <f>IF(E634 ="", "", VLOOKUP(E634, 'Primary Responses'!$E$7:K$392, 6, FALSE))</f>
        <v/>
      </c>
      <c r="K634" s="11" t="str">
        <f>IF(E634 ="", "", VLOOKUP(E634, 'Primary Responses'!$E$7:K$392, 7, FALSE))</f>
        <v/>
      </c>
      <c r="L634" s="14"/>
      <c r="M634" s="14"/>
    </row>
    <row r="635" spans="2:13" ht="54" customHeight="1" x14ac:dyDescent="0.2">
      <c r="B635" s="10" t="str">
        <f t="shared" ca="1" si="9"/>
        <v>-</v>
      </c>
      <c r="C635" s="11" t="s">
        <v>761</v>
      </c>
      <c r="D635" s="12" t="s">
        <v>761</v>
      </c>
      <c r="E635" s="9"/>
      <c r="F635" s="13" t="str">
        <f>IF(E635 ="", "", VLOOKUP(E635, 'Primary Responses'!$E$7:K$392, 2, FALSE))</f>
        <v/>
      </c>
      <c r="G635" s="11" t="str">
        <f>IF(E635 ="", "", VLOOKUP(E635, 'Primary Responses'!$E$7:K$392, 3, FALSE))</f>
        <v/>
      </c>
      <c r="H635" s="11" t="str">
        <f>IF(E635 ="", "", VLOOKUP(E635, 'Primary Responses'!$E$7:K$392, 4, FALSE))</f>
        <v/>
      </c>
      <c r="I635" s="11" t="str">
        <f>IF(E635 ="", "", VLOOKUP(E635, 'Primary Responses'!$E$7:K$392, 5, FALSE))</f>
        <v/>
      </c>
      <c r="J635" s="11" t="str">
        <f>IF(E635 ="", "", VLOOKUP(E635, 'Primary Responses'!$E$7:K$392, 6, FALSE))</f>
        <v/>
      </c>
      <c r="K635" s="11" t="str">
        <f>IF(E635 ="", "", VLOOKUP(E635, 'Primary Responses'!$E$7:K$392, 7, FALSE))</f>
        <v/>
      </c>
      <c r="L635" s="14"/>
      <c r="M635" s="14"/>
    </row>
    <row r="636" spans="2:13" ht="54" customHeight="1" x14ac:dyDescent="0.2">
      <c r="B636" s="10" t="str">
        <f t="shared" ca="1" si="9"/>
        <v>-</v>
      </c>
      <c r="C636" s="11" t="s">
        <v>761</v>
      </c>
      <c r="D636" s="12" t="s">
        <v>761</v>
      </c>
      <c r="E636" s="9"/>
      <c r="F636" s="13" t="str">
        <f>IF(E636 ="", "", VLOOKUP(E636, 'Primary Responses'!$E$7:K$392, 2, FALSE))</f>
        <v/>
      </c>
      <c r="G636" s="11" t="str">
        <f>IF(E636 ="", "", VLOOKUP(E636, 'Primary Responses'!$E$7:K$392, 3, FALSE))</f>
        <v/>
      </c>
      <c r="H636" s="11" t="str">
        <f>IF(E636 ="", "", VLOOKUP(E636, 'Primary Responses'!$E$7:K$392, 4, FALSE))</f>
        <v/>
      </c>
      <c r="I636" s="11" t="str">
        <f>IF(E636 ="", "", VLOOKUP(E636, 'Primary Responses'!$E$7:K$392, 5, FALSE))</f>
        <v/>
      </c>
      <c r="J636" s="11" t="str">
        <f>IF(E636 ="", "", VLOOKUP(E636, 'Primary Responses'!$E$7:K$392, 6, FALSE))</f>
        <v/>
      </c>
      <c r="K636" s="11" t="str">
        <f>IF(E636 ="", "", VLOOKUP(E636, 'Primary Responses'!$E$7:K$392, 7, FALSE))</f>
        <v/>
      </c>
      <c r="L636" s="14"/>
      <c r="M636" s="14"/>
    </row>
    <row r="637" spans="2:13" ht="54" customHeight="1" x14ac:dyDescent="0.2">
      <c r="B637" s="10" t="str">
        <f t="shared" ca="1" si="9"/>
        <v>-</v>
      </c>
      <c r="C637" s="11" t="s">
        <v>761</v>
      </c>
      <c r="D637" s="12" t="s">
        <v>761</v>
      </c>
      <c r="E637" s="9"/>
      <c r="F637" s="13" t="str">
        <f>IF(E637 ="", "", VLOOKUP(E637, 'Primary Responses'!$E$7:K$392, 2, FALSE))</f>
        <v/>
      </c>
      <c r="G637" s="11" t="str">
        <f>IF(E637 ="", "", VLOOKUP(E637, 'Primary Responses'!$E$7:K$392, 3, FALSE))</f>
        <v/>
      </c>
      <c r="H637" s="11" t="str">
        <f>IF(E637 ="", "", VLOOKUP(E637, 'Primary Responses'!$E$7:K$392, 4, FALSE))</f>
        <v/>
      </c>
      <c r="I637" s="11" t="str">
        <f>IF(E637 ="", "", VLOOKUP(E637, 'Primary Responses'!$E$7:K$392, 5, FALSE))</f>
        <v/>
      </c>
      <c r="J637" s="11" t="str">
        <f>IF(E637 ="", "", VLOOKUP(E637, 'Primary Responses'!$E$7:K$392, 6, FALSE))</f>
        <v/>
      </c>
      <c r="K637" s="11" t="str">
        <f>IF(E637 ="", "", VLOOKUP(E637, 'Primary Responses'!$E$7:K$392, 7, FALSE))</f>
        <v/>
      </c>
      <c r="L637" s="14"/>
      <c r="M637" s="14"/>
    </row>
    <row r="638" spans="2:13" ht="54" customHeight="1" x14ac:dyDescent="0.2">
      <c r="B638" s="10" t="str">
        <f t="shared" ca="1" si="9"/>
        <v>-</v>
      </c>
      <c r="C638" s="11" t="s">
        <v>761</v>
      </c>
      <c r="D638" s="12" t="s">
        <v>761</v>
      </c>
      <c r="E638" s="9"/>
      <c r="F638" s="13" t="str">
        <f>IF(E638 ="", "", VLOOKUP(E638, 'Primary Responses'!$E$7:K$392, 2, FALSE))</f>
        <v/>
      </c>
      <c r="G638" s="11" t="str">
        <f>IF(E638 ="", "", VLOOKUP(E638, 'Primary Responses'!$E$7:K$392, 3, FALSE))</f>
        <v/>
      </c>
      <c r="H638" s="11" t="str">
        <f>IF(E638 ="", "", VLOOKUP(E638, 'Primary Responses'!$E$7:K$392, 4, FALSE))</f>
        <v/>
      </c>
      <c r="I638" s="11" t="str">
        <f>IF(E638 ="", "", VLOOKUP(E638, 'Primary Responses'!$E$7:K$392, 5, FALSE))</f>
        <v/>
      </c>
      <c r="J638" s="11" t="str">
        <f>IF(E638 ="", "", VLOOKUP(E638, 'Primary Responses'!$E$7:K$392, 6, FALSE))</f>
        <v/>
      </c>
      <c r="K638" s="11" t="str">
        <f>IF(E638 ="", "", VLOOKUP(E638, 'Primary Responses'!$E$7:K$392, 7, FALSE))</f>
        <v/>
      </c>
      <c r="L638" s="14"/>
      <c r="M638" s="14"/>
    </row>
    <row r="639" spans="2:13" ht="54" customHeight="1" x14ac:dyDescent="0.2">
      <c r="B639" s="10" t="str">
        <f t="shared" ca="1" si="9"/>
        <v>-</v>
      </c>
      <c r="C639" s="11" t="s">
        <v>761</v>
      </c>
      <c r="D639" s="12" t="s">
        <v>761</v>
      </c>
      <c r="E639" s="9"/>
      <c r="F639" s="13" t="str">
        <f>IF(E639 ="", "", VLOOKUP(E639, 'Primary Responses'!$E$7:K$392, 2, FALSE))</f>
        <v/>
      </c>
      <c r="G639" s="11" t="str">
        <f>IF(E639 ="", "", VLOOKUP(E639, 'Primary Responses'!$E$7:K$392, 3, FALSE))</f>
        <v/>
      </c>
      <c r="H639" s="11" t="str">
        <f>IF(E639 ="", "", VLOOKUP(E639, 'Primary Responses'!$E$7:K$392, 4, FALSE))</f>
        <v/>
      </c>
      <c r="I639" s="11" t="str">
        <f>IF(E639 ="", "", VLOOKUP(E639, 'Primary Responses'!$E$7:K$392, 5, FALSE))</f>
        <v/>
      </c>
      <c r="J639" s="11" t="str">
        <f>IF(E639 ="", "", VLOOKUP(E639, 'Primary Responses'!$E$7:K$392, 6, FALSE))</f>
        <v/>
      </c>
      <c r="K639" s="11" t="str">
        <f>IF(E639 ="", "", VLOOKUP(E639, 'Primary Responses'!$E$7:K$392, 7, FALSE))</f>
        <v/>
      </c>
      <c r="L639" s="14"/>
      <c r="M639" s="14"/>
    </row>
    <row r="640" spans="2:13" ht="54" customHeight="1" x14ac:dyDescent="0.2">
      <c r="B640" s="10" t="str">
        <f t="shared" ca="1" si="9"/>
        <v>-</v>
      </c>
      <c r="C640" s="11" t="s">
        <v>761</v>
      </c>
      <c r="D640" s="12" t="s">
        <v>761</v>
      </c>
      <c r="E640" s="9"/>
      <c r="F640" s="13" t="str">
        <f>IF(E640 ="", "", VLOOKUP(E640, 'Primary Responses'!$E$7:K$392, 2, FALSE))</f>
        <v/>
      </c>
      <c r="G640" s="11" t="str">
        <f>IF(E640 ="", "", VLOOKUP(E640, 'Primary Responses'!$E$7:K$392, 3, FALSE))</f>
        <v/>
      </c>
      <c r="H640" s="11" t="str">
        <f>IF(E640 ="", "", VLOOKUP(E640, 'Primary Responses'!$E$7:K$392, 4, FALSE))</f>
        <v/>
      </c>
      <c r="I640" s="11" t="str">
        <f>IF(E640 ="", "", VLOOKUP(E640, 'Primary Responses'!$E$7:K$392, 5, FALSE))</f>
        <v/>
      </c>
      <c r="J640" s="11" t="str">
        <f>IF(E640 ="", "", VLOOKUP(E640, 'Primary Responses'!$E$7:K$392, 6, FALSE))</f>
        <v/>
      </c>
      <c r="K640" s="11" t="str">
        <f>IF(E640 ="", "", VLOOKUP(E640, 'Primary Responses'!$E$7:K$392, 7, FALSE))</f>
        <v/>
      </c>
      <c r="L640" s="14"/>
      <c r="M640" s="14"/>
    </row>
    <row r="641" spans="2:13" ht="54" customHeight="1" x14ac:dyDescent="0.2">
      <c r="B641" s="10" t="str">
        <f t="shared" ca="1" si="9"/>
        <v>-</v>
      </c>
      <c r="C641" s="11" t="s">
        <v>761</v>
      </c>
      <c r="D641" s="12" t="s">
        <v>761</v>
      </c>
      <c r="E641" s="9"/>
      <c r="F641" s="13" t="str">
        <f>IF(E641 ="", "", VLOOKUP(E641, 'Primary Responses'!$E$7:K$392, 2, FALSE))</f>
        <v/>
      </c>
      <c r="G641" s="11" t="str">
        <f>IF(E641 ="", "", VLOOKUP(E641, 'Primary Responses'!$E$7:K$392, 3, FALSE))</f>
        <v/>
      </c>
      <c r="H641" s="11" t="str">
        <f>IF(E641 ="", "", VLOOKUP(E641, 'Primary Responses'!$E$7:K$392, 4, FALSE))</f>
        <v/>
      </c>
      <c r="I641" s="11" t="str">
        <f>IF(E641 ="", "", VLOOKUP(E641, 'Primary Responses'!$E$7:K$392, 5, FALSE))</f>
        <v/>
      </c>
      <c r="J641" s="11" t="str">
        <f>IF(E641 ="", "", VLOOKUP(E641, 'Primary Responses'!$E$7:K$392, 6, FALSE))</f>
        <v/>
      </c>
      <c r="K641" s="11" t="str">
        <f>IF(E641 ="", "", VLOOKUP(E641, 'Primary Responses'!$E$7:K$392, 7, FALSE))</f>
        <v/>
      </c>
      <c r="L641" s="14"/>
      <c r="M641" s="14"/>
    </row>
    <row r="642" spans="2:13" ht="54" customHeight="1" x14ac:dyDescent="0.2">
      <c r="B642" s="10" t="str">
        <f t="shared" ca="1" si="9"/>
        <v>-</v>
      </c>
      <c r="C642" s="11" t="s">
        <v>761</v>
      </c>
      <c r="D642" s="12" t="s">
        <v>761</v>
      </c>
      <c r="E642" s="9"/>
      <c r="F642" s="13" t="str">
        <f>IF(E642 ="", "", VLOOKUP(E642, 'Primary Responses'!$E$7:K$392, 2, FALSE))</f>
        <v/>
      </c>
      <c r="G642" s="11" t="str">
        <f>IF(E642 ="", "", VLOOKUP(E642, 'Primary Responses'!$E$7:K$392, 3, FALSE))</f>
        <v/>
      </c>
      <c r="H642" s="11" t="str">
        <f>IF(E642 ="", "", VLOOKUP(E642, 'Primary Responses'!$E$7:K$392, 4, FALSE))</f>
        <v/>
      </c>
      <c r="I642" s="11" t="str">
        <f>IF(E642 ="", "", VLOOKUP(E642, 'Primary Responses'!$E$7:K$392, 5, FALSE))</f>
        <v/>
      </c>
      <c r="J642" s="11" t="str">
        <f>IF(E642 ="", "", VLOOKUP(E642, 'Primary Responses'!$E$7:K$392, 6, FALSE))</f>
        <v/>
      </c>
      <c r="K642" s="11" t="str">
        <f>IF(E642 ="", "", VLOOKUP(E642, 'Primary Responses'!$E$7:K$392, 7, FALSE))</f>
        <v/>
      </c>
      <c r="L642" s="14"/>
      <c r="M642" s="14"/>
    </row>
    <row r="643" spans="2:13" ht="54" customHeight="1" x14ac:dyDescent="0.2">
      <c r="B643" s="10" t="str">
        <f t="shared" ca="1" si="9"/>
        <v>-</v>
      </c>
      <c r="C643" s="11" t="s">
        <v>761</v>
      </c>
      <c r="D643" s="12" t="s">
        <v>761</v>
      </c>
      <c r="E643" s="9"/>
      <c r="F643" s="13" t="str">
        <f>IF(E643 ="", "", VLOOKUP(E643, 'Primary Responses'!$E$7:K$392, 2, FALSE))</f>
        <v/>
      </c>
      <c r="G643" s="11" t="str">
        <f>IF(E643 ="", "", VLOOKUP(E643, 'Primary Responses'!$E$7:K$392, 3, FALSE))</f>
        <v/>
      </c>
      <c r="H643" s="11" t="str">
        <f>IF(E643 ="", "", VLOOKUP(E643, 'Primary Responses'!$E$7:K$392, 4, FALSE))</f>
        <v/>
      </c>
      <c r="I643" s="11" t="str">
        <f>IF(E643 ="", "", VLOOKUP(E643, 'Primary Responses'!$E$7:K$392, 5, FALSE))</f>
        <v/>
      </c>
      <c r="J643" s="11" t="str">
        <f>IF(E643 ="", "", VLOOKUP(E643, 'Primary Responses'!$E$7:K$392, 6, FALSE))</f>
        <v/>
      </c>
      <c r="K643" s="11" t="str">
        <f>IF(E643 ="", "", VLOOKUP(E643, 'Primary Responses'!$E$7:K$392, 7, FALSE))</f>
        <v/>
      </c>
      <c r="L643" s="14"/>
      <c r="M643" s="14"/>
    </row>
    <row r="644" spans="2:13" ht="54" customHeight="1" x14ac:dyDescent="0.2">
      <c r="B644" s="10" t="str">
        <f t="shared" ca="1" si="9"/>
        <v>-</v>
      </c>
      <c r="C644" s="11" t="s">
        <v>761</v>
      </c>
      <c r="D644" s="12" t="s">
        <v>761</v>
      </c>
      <c r="E644" s="9"/>
      <c r="F644" s="13" t="str">
        <f>IF(E644 ="", "", VLOOKUP(E644, 'Primary Responses'!$E$7:K$392, 2, FALSE))</f>
        <v/>
      </c>
      <c r="G644" s="11" t="str">
        <f>IF(E644 ="", "", VLOOKUP(E644, 'Primary Responses'!$E$7:K$392, 3, FALSE))</f>
        <v/>
      </c>
      <c r="H644" s="11" t="str">
        <f>IF(E644 ="", "", VLOOKUP(E644, 'Primary Responses'!$E$7:K$392, 4, FALSE))</f>
        <v/>
      </c>
      <c r="I644" s="11" t="str">
        <f>IF(E644 ="", "", VLOOKUP(E644, 'Primary Responses'!$E$7:K$392, 5, FALSE))</f>
        <v/>
      </c>
      <c r="J644" s="11" t="str">
        <f>IF(E644 ="", "", VLOOKUP(E644, 'Primary Responses'!$E$7:K$392, 6, FALSE))</f>
        <v/>
      </c>
      <c r="K644" s="11" t="str">
        <f>IF(E644 ="", "", VLOOKUP(E644, 'Primary Responses'!$E$7:K$392, 7, FALSE))</f>
        <v/>
      </c>
      <c r="L644" s="14"/>
      <c r="M644" s="14"/>
    </row>
    <row r="645" spans="2:13" ht="54" customHeight="1" x14ac:dyDescent="0.2">
      <c r="B645" s="10" t="str">
        <f t="shared" ca="1" si="9"/>
        <v>-</v>
      </c>
      <c r="C645" s="11" t="s">
        <v>761</v>
      </c>
      <c r="D645" s="12" t="s">
        <v>761</v>
      </c>
      <c r="E645" s="9"/>
      <c r="F645" s="13" t="str">
        <f>IF(E645 ="", "", VLOOKUP(E645, 'Primary Responses'!$E$7:K$392, 2, FALSE))</f>
        <v/>
      </c>
      <c r="G645" s="11" t="str">
        <f>IF(E645 ="", "", VLOOKUP(E645, 'Primary Responses'!$E$7:K$392, 3, FALSE))</f>
        <v/>
      </c>
      <c r="H645" s="11" t="str">
        <f>IF(E645 ="", "", VLOOKUP(E645, 'Primary Responses'!$E$7:K$392, 4, FALSE))</f>
        <v/>
      </c>
      <c r="I645" s="11" t="str">
        <f>IF(E645 ="", "", VLOOKUP(E645, 'Primary Responses'!$E$7:K$392, 5, FALSE))</f>
        <v/>
      </c>
      <c r="J645" s="11" t="str">
        <f>IF(E645 ="", "", VLOOKUP(E645, 'Primary Responses'!$E$7:K$392, 6, FALSE))</f>
        <v/>
      </c>
      <c r="K645" s="11" t="str">
        <f>IF(E645 ="", "", VLOOKUP(E645, 'Primary Responses'!$E$7:K$392, 7, FALSE))</f>
        <v/>
      </c>
      <c r="L645" s="14"/>
      <c r="M645" s="14"/>
    </row>
    <row r="646" spans="2:13" ht="54" customHeight="1" x14ac:dyDescent="0.2">
      <c r="B646" s="10" t="str">
        <f t="shared" ca="1" si="9"/>
        <v>-</v>
      </c>
      <c r="C646" s="11" t="s">
        <v>761</v>
      </c>
      <c r="D646" s="12" t="s">
        <v>761</v>
      </c>
      <c r="E646" s="9"/>
      <c r="F646" s="13" t="str">
        <f>IF(E646 ="", "", VLOOKUP(E646, 'Primary Responses'!$E$7:K$392, 2, FALSE))</f>
        <v/>
      </c>
      <c r="G646" s="11" t="str">
        <f>IF(E646 ="", "", VLOOKUP(E646, 'Primary Responses'!$E$7:K$392, 3, FALSE))</f>
        <v/>
      </c>
      <c r="H646" s="11" t="str">
        <f>IF(E646 ="", "", VLOOKUP(E646, 'Primary Responses'!$E$7:K$392, 4, FALSE))</f>
        <v/>
      </c>
      <c r="I646" s="11" t="str">
        <f>IF(E646 ="", "", VLOOKUP(E646, 'Primary Responses'!$E$7:K$392, 5, FALSE))</f>
        <v/>
      </c>
      <c r="J646" s="11" t="str">
        <f>IF(E646 ="", "", VLOOKUP(E646, 'Primary Responses'!$E$7:K$392, 6, FALSE))</f>
        <v/>
      </c>
      <c r="K646" s="11" t="str">
        <f>IF(E646 ="", "", VLOOKUP(E646, 'Primary Responses'!$E$7:K$392, 7, FALSE))</f>
        <v/>
      </c>
      <c r="L646" s="14"/>
      <c r="M646" s="14"/>
    </row>
    <row r="647" spans="2:13" ht="54" customHeight="1" x14ac:dyDescent="0.2">
      <c r="B647" s="10" t="str">
        <f t="shared" ref="B647:B710" ca="1" si="10">IF(ISBLANK(E647), IF(NOT(AND(ISBLANK($L647), ISBLANK($M647))), "Error: Please provide a value in the '#' column", "-"), IFERROR("Error: Missing value for '" &amp; INDIRECT(ADDRESS(5, (12 + MATCH(TRUE, INDEX(ISBLANK(L647:M647), 0, 0), 0) - 1))) &amp; "' in cell " &amp; ADDRESS(ROW(), (12 + MATCH(TRUE, INDEX(ISBLANK(L647:M647), 0, 0), 0) - 1), 4), "Success: All values provided"))</f>
        <v>-</v>
      </c>
      <c r="C647" s="11" t="s">
        <v>761</v>
      </c>
      <c r="D647" s="12" t="s">
        <v>761</v>
      </c>
      <c r="E647" s="9"/>
      <c r="F647" s="13" t="str">
        <f>IF(E647 ="", "", VLOOKUP(E647, 'Primary Responses'!$E$7:K$392, 2, FALSE))</f>
        <v/>
      </c>
      <c r="G647" s="11" t="str">
        <f>IF(E647 ="", "", VLOOKUP(E647, 'Primary Responses'!$E$7:K$392, 3, FALSE))</f>
        <v/>
      </c>
      <c r="H647" s="11" t="str">
        <f>IF(E647 ="", "", VLOOKUP(E647, 'Primary Responses'!$E$7:K$392, 4, FALSE))</f>
        <v/>
      </c>
      <c r="I647" s="11" t="str">
        <f>IF(E647 ="", "", VLOOKUP(E647, 'Primary Responses'!$E$7:K$392, 5, FALSE))</f>
        <v/>
      </c>
      <c r="J647" s="11" t="str">
        <f>IF(E647 ="", "", VLOOKUP(E647, 'Primary Responses'!$E$7:K$392, 6, FALSE))</f>
        <v/>
      </c>
      <c r="K647" s="11" t="str">
        <f>IF(E647 ="", "", VLOOKUP(E647, 'Primary Responses'!$E$7:K$392, 7, FALSE))</f>
        <v/>
      </c>
      <c r="L647" s="14"/>
      <c r="M647" s="14"/>
    </row>
    <row r="648" spans="2:13" ht="54" customHeight="1" x14ac:dyDescent="0.2">
      <c r="B648" s="10" t="str">
        <f t="shared" ca="1" si="10"/>
        <v>-</v>
      </c>
      <c r="C648" s="11" t="s">
        <v>761</v>
      </c>
      <c r="D648" s="12" t="s">
        <v>761</v>
      </c>
      <c r="E648" s="9"/>
      <c r="F648" s="13" t="str">
        <f>IF(E648 ="", "", VLOOKUP(E648, 'Primary Responses'!$E$7:K$392, 2, FALSE))</f>
        <v/>
      </c>
      <c r="G648" s="11" t="str">
        <f>IF(E648 ="", "", VLOOKUP(E648, 'Primary Responses'!$E$7:K$392, 3, FALSE))</f>
        <v/>
      </c>
      <c r="H648" s="11" t="str">
        <f>IF(E648 ="", "", VLOOKUP(E648, 'Primary Responses'!$E$7:K$392, 4, FALSE))</f>
        <v/>
      </c>
      <c r="I648" s="11" t="str">
        <f>IF(E648 ="", "", VLOOKUP(E648, 'Primary Responses'!$E$7:K$392, 5, FALSE))</f>
        <v/>
      </c>
      <c r="J648" s="11" t="str">
        <f>IF(E648 ="", "", VLOOKUP(E648, 'Primary Responses'!$E$7:K$392, 6, FALSE))</f>
        <v/>
      </c>
      <c r="K648" s="11" t="str">
        <f>IF(E648 ="", "", VLOOKUP(E648, 'Primary Responses'!$E$7:K$392, 7, FALSE))</f>
        <v/>
      </c>
      <c r="L648" s="14"/>
      <c r="M648" s="14"/>
    </row>
    <row r="649" spans="2:13" ht="54" customHeight="1" x14ac:dyDescent="0.2">
      <c r="B649" s="10" t="str">
        <f t="shared" ca="1" si="10"/>
        <v>-</v>
      </c>
      <c r="C649" s="11" t="s">
        <v>761</v>
      </c>
      <c r="D649" s="12" t="s">
        <v>761</v>
      </c>
      <c r="E649" s="9"/>
      <c r="F649" s="13" t="str">
        <f>IF(E649 ="", "", VLOOKUP(E649, 'Primary Responses'!$E$7:K$392, 2, FALSE))</f>
        <v/>
      </c>
      <c r="G649" s="11" t="str">
        <f>IF(E649 ="", "", VLOOKUP(E649, 'Primary Responses'!$E$7:K$392, 3, FALSE))</f>
        <v/>
      </c>
      <c r="H649" s="11" t="str">
        <f>IF(E649 ="", "", VLOOKUP(E649, 'Primary Responses'!$E$7:K$392, 4, FALSE))</f>
        <v/>
      </c>
      <c r="I649" s="11" t="str">
        <f>IF(E649 ="", "", VLOOKUP(E649, 'Primary Responses'!$E$7:K$392, 5, FALSE))</f>
        <v/>
      </c>
      <c r="J649" s="11" t="str">
        <f>IF(E649 ="", "", VLOOKUP(E649, 'Primary Responses'!$E$7:K$392, 6, FALSE))</f>
        <v/>
      </c>
      <c r="K649" s="11" t="str">
        <f>IF(E649 ="", "", VLOOKUP(E649, 'Primary Responses'!$E$7:K$392, 7, FALSE))</f>
        <v/>
      </c>
      <c r="L649" s="14"/>
      <c r="M649" s="14"/>
    </row>
    <row r="650" spans="2:13" ht="54" customHeight="1" x14ac:dyDescent="0.2">
      <c r="B650" s="10" t="str">
        <f t="shared" ca="1" si="10"/>
        <v>-</v>
      </c>
      <c r="C650" s="11" t="s">
        <v>761</v>
      </c>
      <c r="D650" s="12" t="s">
        <v>761</v>
      </c>
      <c r="E650" s="9"/>
      <c r="F650" s="13" t="str">
        <f>IF(E650 ="", "", VLOOKUP(E650, 'Primary Responses'!$E$7:K$392, 2, FALSE))</f>
        <v/>
      </c>
      <c r="G650" s="11" t="str">
        <f>IF(E650 ="", "", VLOOKUP(E650, 'Primary Responses'!$E$7:K$392, 3, FALSE))</f>
        <v/>
      </c>
      <c r="H650" s="11" t="str">
        <f>IF(E650 ="", "", VLOOKUP(E650, 'Primary Responses'!$E$7:K$392, 4, FALSE))</f>
        <v/>
      </c>
      <c r="I650" s="11" t="str">
        <f>IF(E650 ="", "", VLOOKUP(E650, 'Primary Responses'!$E$7:K$392, 5, FALSE))</f>
        <v/>
      </c>
      <c r="J650" s="11" t="str">
        <f>IF(E650 ="", "", VLOOKUP(E650, 'Primary Responses'!$E$7:K$392, 6, FALSE))</f>
        <v/>
      </c>
      <c r="K650" s="11" t="str">
        <f>IF(E650 ="", "", VLOOKUP(E650, 'Primary Responses'!$E$7:K$392, 7, FALSE))</f>
        <v/>
      </c>
      <c r="L650" s="14"/>
      <c r="M650" s="14"/>
    </row>
    <row r="651" spans="2:13" ht="54" customHeight="1" x14ac:dyDescent="0.2">
      <c r="B651" s="10" t="str">
        <f t="shared" ca="1" si="10"/>
        <v>-</v>
      </c>
      <c r="C651" s="11" t="s">
        <v>761</v>
      </c>
      <c r="D651" s="12" t="s">
        <v>761</v>
      </c>
      <c r="E651" s="9"/>
      <c r="F651" s="13" t="str">
        <f>IF(E651 ="", "", VLOOKUP(E651, 'Primary Responses'!$E$7:K$392, 2, FALSE))</f>
        <v/>
      </c>
      <c r="G651" s="11" t="str">
        <f>IF(E651 ="", "", VLOOKUP(E651, 'Primary Responses'!$E$7:K$392, 3, FALSE))</f>
        <v/>
      </c>
      <c r="H651" s="11" t="str">
        <f>IF(E651 ="", "", VLOOKUP(E651, 'Primary Responses'!$E$7:K$392, 4, FALSE))</f>
        <v/>
      </c>
      <c r="I651" s="11" t="str">
        <f>IF(E651 ="", "", VLOOKUP(E651, 'Primary Responses'!$E$7:K$392, 5, FALSE))</f>
        <v/>
      </c>
      <c r="J651" s="11" t="str">
        <f>IF(E651 ="", "", VLOOKUP(E651, 'Primary Responses'!$E$7:K$392, 6, FALSE))</f>
        <v/>
      </c>
      <c r="K651" s="11" t="str">
        <f>IF(E651 ="", "", VLOOKUP(E651, 'Primary Responses'!$E$7:K$392, 7, FALSE))</f>
        <v/>
      </c>
      <c r="L651" s="14"/>
      <c r="M651" s="14"/>
    </row>
    <row r="652" spans="2:13" ht="54" customHeight="1" x14ac:dyDescent="0.2">
      <c r="B652" s="10" t="str">
        <f t="shared" ca="1" si="10"/>
        <v>-</v>
      </c>
      <c r="C652" s="11" t="s">
        <v>761</v>
      </c>
      <c r="D652" s="12" t="s">
        <v>761</v>
      </c>
      <c r="E652" s="9"/>
      <c r="F652" s="13" t="str">
        <f>IF(E652 ="", "", VLOOKUP(E652, 'Primary Responses'!$E$7:K$392, 2, FALSE))</f>
        <v/>
      </c>
      <c r="G652" s="11" t="str">
        <f>IF(E652 ="", "", VLOOKUP(E652, 'Primary Responses'!$E$7:K$392, 3, FALSE))</f>
        <v/>
      </c>
      <c r="H652" s="11" t="str">
        <f>IF(E652 ="", "", VLOOKUP(E652, 'Primary Responses'!$E$7:K$392, 4, FALSE))</f>
        <v/>
      </c>
      <c r="I652" s="11" t="str">
        <f>IF(E652 ="", "", VLOOKUP(E652, 'Primary Responses'!$E$7:K$392, 5, FALSE))</f>
        <v/>
      </c>
      <c r="J652" s="11" t="str">
        <f>IF(E652 ="", "", VLOOKUP(E652, 'Primary Responses'!$E$7:K$392, 6, FALSE))</f>
        <v/>
      </c>
      <c r="K652" s="11" t="str">
        <f>IF(E652 ="", "", VLOOKUP(E652, 'Primary Responses'!$E$7:K$392, 7, FALSE))</f>
        <v/>
      </c>
      <c r="L652" s="14"/>
      <c r="M652" s="14"/>
    </row>
    <row r="653" spans="2:13" ht="54" customHeight="1" x14ac:dyDescent="0.2">
      <c r="B653" s="10" t="str">
        <f t="shared" ca="1" si="10"/>
        <v>-</v>
      </c>
      <c r="C653" s="11" t="s">
        <v>761</v>
      </c>
      <c r="D653" s="12" t="s">
        <v>761</v>
      </c>
      <c r="E653" s="9"/>
      <c r="F653" s="13" t="str">
        <f>IF(E653 ="", "", VLOOKUP(E653, 'Primary Responses'!$E$7:K$392, 2, FALSE))</f>
        <v/>
      </c>
      <c r="G653" s="11" t="str">
        <f>IF(E653 ="", "", VLOOKUP(E653, 'Primary Responses'!$E$7:K$392, 3, FALSE))</f>
        <v/>
      </c>
      <c r="H653" s="11" t="str">
        <f>IF(E653 ="", "", VLOOKUP(E653, 'Primary Responses'!$E$7:K$392, 4, FALSE))</f>
        <v/>
      </c>
      <c r="I653" s="11" t="str">
        <f>IF(E653 ="", "", VLOOKUP(E653, 'Primary Responses'!$E$7:K$392, 5, FALSE))</f>
        <v/>
      </c>
      <c r="J653" s="11" t="str">
        <f>IF(E653 ="", "", VLOOKUP(E653, 'Primary Responses'!$E$7:K$392, 6, FALSE))</f>
        <v/>
      </c>
      <c r="K653" s="11" t="str">
        <f>IF(E653 ="", "", VLOOKUP(E653, 'Primary Responses'!$E$7:K$392, 7, FALSE))</f>
        <v/>
      </c>
      <c r="L653" s="14"/>
      <c r="M653" s="14"/>
    </row>
    <row r="654" spans="2:13" ht="54" customHeight="1" x14ac:dyDescent="0.2">
      <c r="B654" s="10" t="str">
        <f t="shared" ca="1" si="10"/>
        <v>-</v>
      </c>
      <c r="C654" s="11" t="s">
        <v>761</v>
      </c>
      <c r="D654" s="12" t="s">
        <v>761</v>
      </c>
      <c r="E654" s="9"/>
      <c r="F654" s="13" t="str">
        <f>IF(E654 ="", "", VLOOKUP(E654, 'Primary Responses'!$E$7:K$392, 2, FALSE))</f>
        <v/>
      </c>
      <c r="G654" s="11" t="str">
        <f>IF(E654 ="", "", VLOOKUP(E654, 'Primary Responses'!$E$7:K$392, 3, FALSE))</f>
        <v/>
      </c>
      <c r="H654" s="11" t="str">
        <f>IF(E654 ="", "", VLOOKUP(E654, 'Primary Responses'!$E$7:K$392, 4, FALSE))</f>
        <v/>
      </c>
      <c r="I654" s="11" t="str">
        <f>IF(E654 ="", "", VLOOKUP(E654, 'Primary Responses'!$E$7:K$392, 5, FALSE))</f>
        <v/>
      </c>
      <c r="J654" s="11" t="str">
        <f>IF(E654 ="", "", VLOOKUP(E654, 'Primary Responses'!$E$7:K$392, 6, FALSE))</f>
        <v/>
      </c>
      <c r="K654" s="11" t="str">
        <f>IF(E654 ="", "", VLOOKUP(E654, 'Primary Responses'!$E$7:K$392, 7, FALSE))</f>
        <v/>
      </c>
      <c r="L654" s="14"/>
      <c r="M654" s="14"/>
    </row>
    <row r="655" spans="2:13" ht="54" customHeight="1" x14ac:dyDescent="0.2">
      <c r="B655" s="10" t="str">
        <f t="shared" ca="1" si="10"/>
        <v>-</v>
      </c>
      <c r="C655" s="11" t="s">
        <v>761</v>
      </c>
      <c r="D655" s="12" t="s">
        <v>761</v>
      </c>
      <c r="E655" s="9"/>
      <c r="F655" s="13" t="str">
        <f>IF(E655 ="", "", VLOOKUP(E655, 'Primary Responses'!$E$7:K$392, 2, FALSE))</f>
        <v/>
      </c>
      <c r="G655" s="11" t="str">
        <f>IF(E655 ="", "", VLOOKUP(E655, 'Primary Responses'!$E$7:K$392, 3, FALSE))</f>
        <v/>
      </c>
      <c r="H655" s="11" t="str">
        <f>IF(E655 ="", "", VLOOKUP(E655, 'Primary Responses'!$E$7:K$392, 4, FALSE))</f>
        <v/>
      </c>
      <c r="I655" s="11" t="str">
        <f>IF(E655 ="", "", VLOOKUP(E655, 'Primary Responses'!$E$7:K$392, 5, FALSE))</f>
        <v/>
      </c>
      <c r="J655" s="11" t="str">
        <f>IF(E655 ="", "", VLOOKUP(E655, 'Primary Responses'!$E$7:K$392, 6, FALSE))</f>
        <v/>
      </c>
      <c r="K655" s="11" t="str">
        <f>IF(E655 ="", "", VLOOKUP(E655, 'Primary Responses'!$E$7:K$392, 7, FALSE))</f>
        <v/>
      </c>
      <c r="L655" s="14"/>
      <c r="M655" s="14"/>
    </row>
    <row r="656" spans="2:13" ht="54" customHeight="1" x14ac:dyDescent="0.2">
      <c r="B656" s="10" t="str">
        <f t="shared" ca="1" si="10"/>
        <v>-</v>
      </c>
      <c r="C656" s="11" t="s">
        <v>761</v>
      </c>
      <c r="D656" s="12" t="s">
        <v>761</v>
      </c>
      <c r="E656" s="9"/>
      <c r="F656" s="13" t="str">
        <f>IF(E656 ="", "", VLOOKUP(E656, 'Primary Responses'!$E$7:K$392, 2, FALSE))</f>
        <v/>
      </c>
      <c r="G656" s="11" t="str">
        <f>IF(E656 ="", "", VLOOKUP(E656, 'Primary Responses'!$E$7:K$392, 3, FALSE))</f>
        <v/>
      </c>
      <c r="H656" s="11" t="str">
        <f>IF(E656 ="", "", VLOOKUP(E656, 'Primary Responses'!$E$7:K$392, 4, FALSE))</f>
        <v/>
      </c>
      <c r="I656" s="11" t="str">
        <f>IF(E656 ="", "", VLOOKUP(E656, 'Primary Responses'!$E$7:K$392, 5, FALSE))</f>
        <v/>
      </c>
      <c r="J656" s="11" t="str">
        <f>IF(E656 ="", "", VLOOKUP(E656, 'Primary Responses'!$E$7:K$392, 6, FALSE))</f>
        <v/>
      </c>
      <c r="K656" s="11" t="str">
        <f>IF(E656 ="", "", VLOOKUP(E656, 'Primary Responses'!$E$7:K$392, 7, FALSE))</f>
        <v/>
      </c>
      <c r="L656" s="14"/>
      <c r="M656" s="14"/>
    </row>
    <row r="657" spans="2:13" ht="54" customHeight="1" x14ac:dyDescent="0.2">
      <c r="B657" s="10" t="str">
        <f t="shared" ca="1" si="10"/>
        <v>-</v>
      </c>
      <c r="C657" s="11" t="s">
        <v>761</v>
      </c>
      <c r="D657" s="12" t="s">
        <v>761</v>
      </c>
      <c r="E657" s="9"/>
      <c r="F657" s="13" t="str">
        <f>IF(E657 ="", "", VLOOKUP(E657, 'Primary Responses'!$E$7:K$392, 2, FALSE))</f>
        <v/>
      </c>
      <c r="G657" s="11" t="str">
        <f>IF(E657 ="", "", VLOOKUP(E657, 'Primary Responses'!$E$7:K$392, 3, FALSE))</f>
        <v/>
      </c>
      <c r="H657" s="11" t="str">
        <f>IF(E657 ="", "", VLOOKUP(E657, 'Primary Responses'!$E$7:K$392, 4, FALSE))</f>
        <v/>
      </c>
      <c r="I657" s="11" t="str">
        <f>IF(E657 ="", "", VLOOKUP(E657, 'Primary Responses'!$E$7:K$392, 5, FALSE))</f>
        <v/>
      </c>
      <c r="J657" s="11" t="str">
        <f>IF(E657 ="", "", VLOOKUP(E657, 'Primary Responses'!$E$7:K$392, 6, FALSE))</f>
        <v/>
      </c>
      <c r="K657" s="11" t="str">
        <f>IF(E657 ="", "", VLOOKUP(E657, 'Primary Responses'!$E$7:K$392, 7, FALSE))</f>
        <v/>
      </c>
      <c r="L657" s="14"/>
      <c r="M657" s="14"/>
    </row>
    <row r="658" spans="2:13" ht="54" customHeight="1" x14ac:dyDescent="0.2">
      <c r="B658" s="10" t="str">
        <f t="shared" ca="1" si="10"/>
        <v>-</v>
      </c>
      <c r="C658" s="11" t="s">
        <v>761</v>
      </c>
      <c r="D658" s="12" t="s">
        <v>761</v>
      </c>
      <c r="E658" s="9"/>
      <c r="F658" s="13" t="str">
        <f>IF(E658 ="", "", VLOOKUP(E658, 'Primary Responses'!$E$7:K$392, 2, FALSE))</f>
        <v/>
      </c>
      <c r="G658" s="11" t="str">
        <f>IF(E658 ="", "", VLOOKUP(E658, 'Primary Responses'!$E$7:K$392, 3, FALSE))</f>
        <v/>
      </c>
      <c r="H658" s="11" t="str">
        <f>IF(E658 ="", "", VLOOKUP(E658, 'Primary Responses'!$E$7:K$392, 4, FALSE))</f>
        <v/>
      </c>
      <c r="I658" s="11" t="str">
        <f>IF(E658 ="", "", VLOOKUP(E658, 'Primary Responses'!$E$7:K$392, 5, FALSE))</f>
        <v/>
      </c>
      <c r="J658" s="11" t="str">
        <f>IF(E658 ="", "", VLOOKUP(E658, 'Primary Responses'!$E$7:K$392, 6, FALSE))</f>
        <v/>
      </c>
      <c r="K658" s="11" t="str">
        <f>IF(E658 ="", "", VLOOKUP(E658, 'Primary Responses'!$E$7:K$392, 7, FALSE))</f>
        <v/>
      </c>
      <c r="L658" s="14"/>
      <c r="M658" s="14"/>
    </row>
    <row r="659" spans="2:13" ht="54" customHeight="1" x14ac:dyDescent="0.2">
      <c r="B659" s="10" t="str">
        <f t="shared" ca="1" si="10"/>
        <v>-</v>
      </c>
      <c r="C659" s="11" t="s">
        <v>761</v>
      </c>
      <c r="D659" s="12" t="s">
        <v>761</v>
      </c>
      <c r="E659" s="9"/>
      <c r="F659" s="13" t="str">
        <f>IF(E659 ="", "", VLOOKUP(E659, 'Primary Responses'!$E$7:K$392, 2, FALSE))</f>
        <v/>
      </c>
      <c r="G659" s="11" t="str">
        <f>IF(E659 ="", "", VLOOKUP(E659, 'Primary Responses'!$E$7:K$392, 3, FALSE))</f>
        <v/>
      </c>
      <c r="H659" s="11" t="str">
        <f>IF(E659 ="", "", VLOOKUP(E659, 'Primary Responses'!$E$7:K$392, 4, FALSE))</f>
        <v/>
      </c>
      <c r="I659" s="11" t="str">
        <f>IF(E659 ="", "", VLOOKUP(E659, 'Primary Responses'!$E$7:K$392, 5, FALSE))</f>
        <v/>
      </c>
      <c r="J659" s="11" t="str">
        <f>IF(E659 ="", "", VLOOKUP(E659, 'Primary Responses'!$E$7:K$392, 6, FALSE))</f>
        <v/>
      </c>
      <c r="K659" s="11" t="str">
        <f>IF(E659 ="", "", VLOOKUP(E659, 'Primary Responses'!$E$7:K$392, 7, FALSE))</f>
        <v/>
      </c>
      <c r="L659" s="14"/>
      <c r="M659" s="14"/>
    </row>
    <row r="660" spans="2:13" ht="54" customHeight="1" x14ac:dyDescent="0.2">
      <c r="B660" s="10" t="str">
        <f t="shared" ca="1" si="10"/>
        <v>-</v>
      </c>
      <c r="C660" s="11" t="s">
        <v>761</v>
      </c>
      <c r="D660" s="12" t="s">
        <v>761</v>
      </c>
      <c r="E660" s="9"/>
      <c r="F660" s="13" t="str">
        <f>IF(E660 ="", "", VLOOKUP(E660, 'Primary Responses'!$E$7:K$392, 2, FALSE))</f>
        <v/>
      </c>
      <c r="G660" s="11" t="str">
        <f>IF(E660 ="", "", VLOOKUP(E660, 'Primary Responses'!$E$7:K$392, 3, FALSE))</f>
        <v/>
      </c>
      <c r="H660" s="11" t="str">
        <f>IF(E660 ="", "", VLOOKUP(E660, 'Primary Responses'!$E$7:K$392, 4, FALSE))</f>
        <v/>
      </c>
      <c r="I660" s="11" t="str">
        <f>IF(E660 ="", "", VLOOKUP(E660, 'Primary Responses'!$E$7:K$392, 5, FALSE))</f>
        <v/>
      </c>
      <c r="J660" s="11" t="str">
        <f>IF(E660 ="", "", VLOOKUP(E660, 'Primary Responses'!$E$7:K$392, 6, FALSE))</f>
        <v/>
      </c>
      <c r="K660" s="11" t="str">
        <f>IF(E660 ="", "", VLOOKUP(E660, 'Primary Responses'!$E$7:K$392, 7, FALSE))</f>
        <v/>
      </c>
      <c r="L660" s="14"/>
      <c r="M660" s="14"/>
    </row>
    <row r="661" spans="2:13" ht="54" customHeight="1" x14ac:dyDescent="0.2">
      <c r="B661" s="10" t="str">
        <f t="shared" ca="1" si="10"/>
        <v>-</v>
      </c>
      <c r="C661" s="11" t="s">
        <v>761</v>
      </c>
      <c r="D661" s="12" t="s">
        <v>761</v>
      </c>
      <c r="E661" s="9"/>
      <c r="F661" s="13" t="str">
        <f>IF(E661 ="", "", VLOOKUP(E661, 'Primary Responses'!$E$7:K$392, 2, FALSE))</f>
        <v/>
      </c>
      <c r="G661" s="11" t="str">
        <f>IF(E661 ="", "", VLOOKUP(E661, 'Primary Responses'!$E$7:K$392, 3, FALSE))</f>
        <v/>
      </c>
      <c r="H661" s="11" t="str">
        <f>IF(E661 ="", "", VLOOKUP(E661, 'Primary Responses'!$E$7:K$392, 4, FALSE))</f>
        <v/>
      </c>
      <c r="I661" s="11" t="str">
        <f>IF(E661 ="", "", VLOOKUP(E661, 'Primary Responses'!$E$7:K$392, 5, FALSE))</f>
        <v/>
      </c>
      <c r="J661" s="11" t="str">
        <f>IF(E661 ="", "", VLOOKUP(E661, 'Primary Responses'!$E$7:K$392, 6, FALSE))</f>
        <v/>
      </c>
      <c r="K661" s="11" t="str">
        <f>IF(E661 ="", "", VLOOKUP(E661, 'Primary Responses'!$E$7:K$392, 7, FALSE))</f>
        <v/>
      </c>
      <c r="L661" s="14"/>
      <c r="M661" s="14"/>
    </row>
    <row r="662" spans="2:13" ht="54" customHeight="1" x14ac:dyDescent="0.2">
      <c r="B662" s="10" t="str">
        <f t="shared" ca="1" si="10"/>
        <v>-</v>
      </c>
      <c r="C662" s="11" t="s">
        <v>761</v>
      </c>
      <c r="D662" s="12" t="s">
        <v>761</v>
      </c>
      <c r="E662" s="9"/>
      <c r="F662" s="13" t="str">
        <f>IF(E662 ="", "", VLOOKUP(E662, 'Primary Responses'!$E$7:K$392, 2, FALSE))</f>
        <v/>
      </c>
      <c r="G662" s="11" t="str">
        <f>IF(E662 ="", "", VLOOKUP(E662, 'Primary Responses'!$E$7:K$392, 3, FALSE))</f>
        <v/>
      </c>
      <c r="H662" s="11" t="str">
        <f>IF(E662 ="", "", VLOOKUP(E662, 'Primary Responses'!$E$7:K$392, 4, FALSE))</f>
        <v/>
      </c>
      <c r="I662" s="11" t="str">
        <f>IF(E662 ="", "", VLOOKUP(E662, 'Primary Responses'!$E$7:K$392, 5, FALSE))</f>
        <v/>
      </c>
      <c r="J662" s="11" t="str">
        <f>IF(E662 ="", "", VLOOKUP(E662, 'Primary Responses'!$E$7:K$392, 6, FALSE))</f>
        <v/>
      </c>
      <c r="K662" s="11" t="str">
        <f>IF(E662 ="", "", VLOOKUP(E662, 'Primary Responses'!$E$7:K$392, 7, FALSE))</f>
        <v/>
      </c>
      <c r="L662" s="14"/>
      <c r="M662" s="14"/>
    </row>
    <row r="663" spans="2:13" ht="54" customHeight="1" x14ac:dyDescent="0.2">
      <c r="B663" s="10" t="str">
        <f t="shared" ca="1" si="10"/>
        <v>-</v>
      </c>
      <c r="C663" s="11" t="s">
        <v>761</v>
      </c>
      <c r="D663" s="12" t="s">
        <v>761</v>
      </c>
      <c r="E663" s="9"/>
      <c r="F663" s="13" t="str">
        <f>IF(E663 ="", "", VLOOKUP(E663, 'Primary Responses'!$E$7:K$392, 2, FALSE))</f>
        <v/>
      </c>
      <c r="G663" s="11" t="str">
        <f>IF(E663 ="", "", VLOOKUP(E663, 'Primary Responses'!$E$7:K$392, 3, FALSE))</f>
        <v/>
      </c>
      <c r="H663" s="11" t="str">
        <f>IF(E663 ="", "", VLOOKUP(E663, 'Primary Responses'!$E$7:K$392, 4, FALSE))</f>
        <v/>
      </c>
      <c r="I663" s="11" t="str">
        <f>IF(E663 ="", "", VLOOKUP(E663, 'Primary Responses'!$E$7:K$392, 5, FALSE))</f>
        <v/>
      </c>
      <c r="J663" s="11" t="str">
        <f>IF(E663 ="", "", VLOOKUP(E663, 'Primary Responses'!$E$7:K$392, 6, FALSE))</f>
        <v/>
      </c>
      <c r="K663" s="11" t="str">
        <f>IF(E663 ="", "", VLOOKUP(E663, 'Primary Responses'!$E$7:K$392, 7, FALSE))</f>
        <v/>
      </c>
      <c r="L663" s="14"/>
      <c r="M663" s="14"/>
    </row>
    <row r="664" spans="2:13" ht="54" customHeight="1" x14ac:dyDescent="0.2">
      <c r="B664" s="10" t="str">
        <f t="shared" ca="1" si="10"/>
        <v>-</v>
      </c>
      <c r="C664" s="11" t="s">
        <v>761</v>
      </c>
      <c r="D664" s="12" t="s">
        <v>761</v>
      </c>
      <c r="E664" s="9"/>
      <c r="F664" s="13" t="str">
        <f>IF(E664 ="", "", VLOOKUP(E664, 'Primary Responses'!$E$7:K$392, 2, FALSE))</f>
        <v/>
      </c>
      <c r="G664" s="11" t="str">
        <f>IF(E664 ="", "", VLOOKUP(E664, 'Primary Responses'!$E$7:K$392, 3, FALSE))</f>
        <v/>
      </c>
      <c r="H664" s="11" t="str">
        <f>IF(E664 ="", "", VLOOKUP(E664, 'Primary Responses'!$E$7:K$392, 4, FALSE))</f>
        <v/>
      </c>
      <c r="I664" s="11" t="str">
        <f>IF(E664 ="", "", VLOOKUP(E664, 'Primary Responses'!$E$7:K$392, 5, FALSE))</f>
        <v/>
      </c>
      <c r="J664" s="11" t="str">
        <f>IF(E664 ="", "", VLOOKUP(E664, 'Primary Responses'!$E$7:K$392, 6, FALSE))</f>
        <v/>
      </c>
      <c r="K664" s="11" t="str">
        <f>IF(E664 ="", "", VLOOKUP(E664, 'Primary Responses'!$E$7:K$392, 7, FALSE))</f>
        <v/>
      </c>
      <c r="L664" s="14"/>
      <c r="M664" s="14"/>
    </row>
    <row r="665" spans="2:13" ht="54" customHeight="1" x14ac:dyDescent="0.2">
      <c r="B665" s="10" t="str">
        <f t="shared" ca="1" si="10"/>
        <v>-</v>
      </c>
      <c r="C665" s="11" t="s">
        <v>761</v>
      </c>
      <c r="D665" s="12" t="s">
        <v>761</v>
      </c>
      <c r="E665" s="9"/>
      <c r="F665" s="13" t="str">
        <f>IF(E665 ="", "", VLOOKUP(E665, 'Primary Responses'!$E$7:K$392, 2, FALSE))</f>
        <v/>
      </c>
      <c r="G665" s="11" t="str">
        <f>IF(E665 ="", "", VLOOKUP(E665, 'Primary Responses'!$E$7:K$392, 3, FALSE))</f>
        <v/>
      </c>
      <c r="H665" s="11" t="str">
        <f>IF(E665 ="", "", VLOOKUP(E665, 'Primary Responses'!$E$7:K$392, 4, FALSE))</f>
        <v/>
      </c>
      <c r="I665" s="11" t="str">
        <f>IF(E665 ="", "", VLOOKUP(E665, 'Primary Responses'!$E$7:K$392, 5, FALSE))</f>
        <v/>
      </c>
      <c r="J665" s="11" t="str">
        <f>IF(E665 ="", "", VLOOKUP(E665, 'Primary Responses'!$E$7:K$392, 6, FALSE))</f>
        <v/>
      </c>
      <c r="K665" s="11" t="str">
        <f>IF(E665 ="", "", VLOOKUP(E665, 'Primary Responses'!$E$7:K$392, 7, FALSE))</f>
        <v/>
      </c>
      <c r="L665" s="14"/>
      <c r="M665" s="14"/>
    </row>
    <row r="666" spans="2:13" ht="54" customHeight="1" x14ac:dyDescent="0.2">
      <c r="B666" s="10" t="str">
        <f t="shared" ca="1" si="10"/>
        <v>-</v>
      </c>
      <c r="C666" s="11" t="s">
        <v>761</v>
      </c>
      <c r="D666" s="12" t="s">
        <v>761</v>
      </c>
      <c r="E666" s="9"/>
      <c r="F666" s="13" t="str">
        <f>IF(E666 ="", "", VLOOKUP(E666, 'Primary Responses'!$E$7:K$392, 2, FALSE))</f>
        <v/>
      </c>
      <c r="G666" s="11" t="str">
        <f>IF(E666 ="", "", VLOOKUP(E666, 'Primary Responses'!$E$7:K$392, 3, FALSE))</f>
        <v/>
      </c>
      <c r="H666" s="11" t="str">
        <f>IF(E666 ="", "", VLOOKUP(E666, 'Primary Responses'!$E$7:K$392, 4, FALSE))</f>
        <v/>
      </c>
      <c r="I666" s="11" t="str">
        <f>IF(E666 ="", "", VLOOKUP(E666, 'Primary Responses'!$E$7:K$392, 5, FALSE))</f>
        <v/>
      </c>
      <c r="J666" s="11" t="str">
        <f>IF(E666 ="", "", VLOOKUP(E666, 'Primary Responses'!$E$7:K$392, 6, FALSE))</f>
        <v/>
      </c>
      <c r="K666" s="11" t="str">
        <f>IF(E666 ="", "", VLOOKUP(E666, 'Primary Responses'!$E$7:K$392, 7, FALSE))</f>
        <v/>
      </c>
      <c r="L666" s="14"/>
      <c r="M666" s="14"/>
    </row>
    <row r="667" spans="2:13" ht="54" customHeight="1" x14ac:dyDescent="0.2">
      <c r="B667" s="10" t="str">
        <f t="shared" ca="1" si="10"/>
        <v>-</v>
      </c>
      <c r="C667" s="11" t="s">
        <v>761</v>
      </c>
      <c r="D667" s="12" t="s">
        <v>761</v>
      </c>
      <c r="E667" s="9"/>
      <c r="F667" s="13" t="str">
        <f>IF(E667 ="", "", VLOOKUP(E667, 'Primary Responses'!$E$7:K$392, 2, FALSE))</f>
        <v/>
      </c>
      <c r="G667" s="11" t="str">
        <f>IF(E667 ="", "", VLOOKUP(E667, 'Primary Responses'!$E$7:K$392, 3, FALSE))</f>
        <v/>
      </c>
      <c r="H667" s="11" t="str">
        <f>IF(E667 ="", "", VLOOKUP(E667, 'Primary Responses'!$E$7:K$392, 4, FALSE))</f>
        <v/>
      </c>
      <c r="I667" s="11" t="str">
        <f>IF(E667 ="", "", VLOOKUP(E667, 'Primary Responses'!$E$7:K$392, 5, FALSE))</f>
        <v/>
      </c>
      <c r="J667" s="11" t="str">
        <f>IF(E667 ="", "", VLOOKUP(E667, 'Primary Responses'!$E$7:K$392, 6, FALSE))</f>
        <v/>
      </c>
      <c r="K667" s="11" t="str">
        <f>IF(E667 ="", "", VLOOKUP(E667, 'Primary Responses'!$E$7:K$392, 7, FALSE))</f>
        <v/>
      </c>
      <c r="L667" s="14"/>
      <c r="M667" s="14"/>
    </row>
    <row r="668" spans="2:13" ht="54" customHeight="1" x14ac:dyDescent="0.2">
      <c r="B668" s="10" t="str">
        <f t="shared" ca="1" si="10"/>
        <v>-</v>
      </c>
      <c r="C668" s="11" t="s">
        <v>761</v>
      </c>
      <c r="D668" s="12" t="s">
        <v>761</v>
      </c>
      <c r="E668" s="9"/>
      <c r="F668" s="13" t="str">
        <f>IF(E668 ="", "", VLOOKUP(E668, 'Primary Responses'!$E$7:K$392, 2, FALSE))</f>
        <v/>
      </c>
      <c r="G668" s="11" t="str">
        <f>IF(E668 ="", "", VLOOKUP(E668, 'Primary Responses'!$E$7:K$392, 3, FALSE))</f>
        <v/>
      </c>
      <c r="H668" s="11" t="str">
        <f>IF(E668 ="", "", VLOOKUP(E668, 'Primary Responses'!$E$7:K$392, 4, FALSE))</f>
        <v/>
      </c>
      <c r="I668" s="11" t="str">
        <f>IF(E668 ="", "", VLOOKUP(E668, 'Primary Responses'!$E$7:K$392, 5, FALSE))</f>
        <v/>
      </c>
      <c r="J668" s="11" t="str">
        <f>IF(E668 ="", "", VLOOKUP(E668, 'Primary Responses'!$E$7:K$392, 6, FALSE))</f>
        <v/>
      </c>
      <c r="K668" s="11" t="str">
        <f>IF(E668 ="", "", VLOOKUP(E668, 'Primary Responses'!$E$7:K$392, 7, FALSE))</f>
        <v/>
      </c>
      <c r="L668" s="14"/>
      <c r="M668" s="14"/>
    </row>
    <row r="669" spans="2:13" ht="54" customHeight="1" x14ac:dyDescent="0.2">
      <c r="B669" s="10" t="str">
        <f t="shared" ca="1" si="10"/>
        <v>-</v>
      </c>
      <c r="C669" s="11" t="s">
        <v>761</v>
      </c>
      <c r="D669" s="12" t="s">
        <v>761</v>
      </c>
      <c r="E669" s="9"/>
      <c r="F669" s="13" t="str">
        <f>IF(E669 ="", "", VLOOKUP(E669, 'Primary Responses'!$E$7:K$392, 2, FALSE))</f>
        <v/>
      </c>
      <c r="G669" s="11" t="str">
        <f>IF(E669 ="", "", VLOOKUP(E669, 'Primary Responses'!$E$7:K$392, 3, FALSE))</f>
        <v/>
      </c>
      <c r="H669" s="11" t="str">
        <f>IF(E669 ="", "", VLOOKUP(E669, 'Primary Responses'!$E$7:K$392, 4, FALSE))</f>
        <v/>
      </c>
      <c r="I669" s="11" t="str">
        <f>IF(E669 ="", "", VLOOKUP(E669, 'Primary Responses'!$E$7:K$392, 5, FALSE))</f>
        <v/>
      </c>
      <c r="J669" s="11" t="str">
        <f>IF(E669 ="", "", VLOOKUP(E669, 'Primary Responses'!$E$7:K$392, 6, FALSE))</f>
        <v/>
      </c>
      <c r="K669" s="11" t="str">
        <f>IF(E669 ="", "", VLOOKUP(E669, 'Primary Responses'!$E$7:K$392, 7, FALSE))</f>
        <v/>
      </c>
      <c r="L669" s="14"/>
      <c r="M669" s="14"/>
    </row>
    <row r="670" spans="2:13" ht="54" customHeight="1" x14ac:dyDescent="0.2">
      <c r="B670" s="10" t="str">
        <f t="shared" ca="1" si="10"/>
        <v>-</v>
      </c>
      <c r="C670" s="11" t="s">
        <v>761</v>
      </c>
      <c r="D670" s="12" t="s">
        <v>761</v>
      </c>
      <c r="E670" s="9"/>
      <c r="F670" s="13" t="str">
        <f>IF(E670 ="", "", VLOOKUP(E670, 'Primary Responses'!$E$7:K$392, 2, FALSE))</f>
        <v/>
      </c>
      <c r="G670" s="11" t="str">
        <f>IF(E670 ="", "", VLOOKUP(E670, 'Primary Responses'!$E$7:K$392, 3, FALSE))</f>
        <v/>
      </c>
      <c r="H670" s="11" t="str">
        <f>IF(E670 ="", "", VLOOKUP(E670, 'Primary Responses'!$E$7:K$392, 4, FALSE))</f>
        <v/>
      </c>
      <c r="I670" s="11" t="str">
        <f>IF(E670 ="", "", VLOOKUP(E670, 'Primary Responses'!$E$7:K$392, 5, FALSE))</f>
        <v/>
      </c>
      <c r="J670" s="11" t="str">
        <f>IF(E670 ="", "", VLOOKUP(E670, 'Primary Responses'!$E$7:K$392, 6, FALSE))</f>
        <v/>
      </c>
      <c r="K670" s="11" t="str">
        <f>IF(E670 ="", "", VLOOKUP(E670, 'Primary Responses'!$E$7:K$392, 7, FALSE))</f>
        <v/>
      </c>
      <c r="L670" s="14"/>
      <c r="M670" s="14"/>
    </row>
    <row r="671" spans="2:13" ht="54" customHeight="1" x14ac:dyDescent="0.2">
      <c r="B671" s="10" t="str">
        <f t="shared" ca="1" si="10"/>
        <v>-</v>
      </c>
      <c r="C671" s="11" t="s">
        <v>761</v>
      </c>
      <c r="D671" s="12" t="s">
        <v>761</v>
      </c>
      <c r="E671" s="9"/>
      <c r="F671" s="13" t="str">
        <f>IF(E671 ="", "", VLOOKUP(E671, 'Primary Responses'!$E$7:K$392, 2, FALSE))</f>
        <v/>
      </c>
      <c r="G671" s="11" t="str">
        <f>IF(E671 ="", "", VLOOKUP(E671, 'Primary Responses'!$E$7:K$392, 3, FALSE))</f>
        <v/>
      </c>
      <c r="H671" s="11" t="str">
        <f>IF(E671 ="", "", VLOOKUP(E671, 'Primary Responses'!$E$7:K$392, 4, FALSE))</f>
        <v/>
      </c>
      <c r="I671" s="11" t="str">
        <f>IF(E671 ="", "", VLOOKUP(E671, 'Primary Responses'!$E$7:K$392, 5, FALSE))</f>
        <v/>
      </c>
      <c r="J671" s="11" t="str">
        <f>IF(E671 ="", "", VLOOKUP(E671, 'Primary Responses'!$E$7:K$392, 6, FALSE))</f>
        <v/>
      </c>
      <c r="K671" s="11" t="str">
        <f>IF(E671 ="", "", VLOOKUP(E671, 'Primary Responses'!$E$7:K$392, 7, FALSE))</f>
        <v/>
      </c>
      <c r="L671" s="14"/>
      <c r="M671" s="14"/>
    </row>
    <row r="672" spans="2:13" ht="54" customHeight="1" x14ac:dyDescent="0.2">
      <c r="B672" s="10" t="str">
        <f t="shared" ca="1" si="10"/>
        <v>-</v>
      </c>
      <c r="C672" s="11" t="s">
        <v>761</v>
      </c>
      <c r="D672" s="12" t="s">
        <v>761</v>
      </c>
      <c r="E672" s="9"/>
      <c r="F672" s="13" t="str">
        <f>IF(E672 ="", "", VLOOKUP(E672, 'Primary Responses'!$E$7:K$392, 2, FALSE))</f>
        <v/>
      </c>
      <c r="G672" s="11" t="str">
        <f>IF(E672 ="", "", VLOOKUP(E672, 'Primary Responses'!$E$7:K$392, 3, FALSE))</f>
        <v/>
      </c>
      <c r="H672" s="11" t="str">
        <f>IF(E672 ="", "", VLOOKUP(E672, 'Primary Responses'!$E$7:K$392, 4, FALSE))</f>
        <v/>
      </c>
      <c r="I672" s="11" t="str">
        <f>IF(E672 ="", "", VLOOKUP(E672, 'Primary Responses'!$E$7:K$392, 5, FALSE))</f>
        <v/>
      </c>
      <c r="J672" s="11" t="str">
        <f>IF(E672 ="", "", VLOOKUP(E672, 'Primary Responses'!$E$7:K$392, 6, FALSE))</f>
        <v/>
      </c>
      <c r="K672" s="11" t="str">
        <f>IF(E672 ="", "", VLOOKUP(E672, 'Primary Responses'!$E$7:K$392, 7, FALSE))</f>
        <v/>
      </c>
      <c r="L672" s="14"/>
      <c r="M672" s="14"/>
    </row>
    <row r="673" spans="2:13" ht="54" customHeight="1" x14ac:dyDescent="0.2">
      <c r="B673" s="10" t="str">
        <f t="shared" ca="1" si="10"/>
        <v>-</v>
      </c>
      <c r="C673" s="11" t="s">
        <v>761</v>
      </c>
      <c r="D673" s="12" t="s">
        <v>761</v>
      </c>
      <c r="E673" s="9"/>
      <c r="F673" s="13" t="str">
        <f>IF(E673 ="", "", VLOOKUP(E673, 'Primary Responses'!$E$7:K$392, 2, FALSE))</f>
        <v/>
      </c>
      <c r="G673" s="11" t="str">
        <f>IF(E673 ="", "", VLOOKUP(E673, 'Primary Responses'!$E$7:K$392, 3, FALSE))</f>
        <v/>
      </c>
      <c r="H673" s="11" t="str">
        <f>IF(E673 ="", "", VLOOKUP(E673, 'Primary Responses'!$E$7:K$392, 4, FALSE))</f>
        <v/>
      </c>
      <c r="I673" s="11" t="str">
        <f>IF(E673 ="", "", VLOOKUP(E673, 'Primary Responses'!$E$7:K$392, 5, FALSE))</f>
        <v/>
      </c>
      <c r="J673" s="11" t="str">
        <f>IF(E673 ="", "", VLOOKUP(E673, 'Primary Responses'!$E$7:K$392, 6, FALSE))</f>
        <v/>
      </c>
      <c r="K673" s="11" t="str">
        <f>IF(E673 ="", "", VLOOKUP(E673, 'Primary Responses'!$E$7:K$392, 7, FALSE))</f>
        <v/>
      </c>
      <c r="L673" s="14"/>
      <c r="M673" s="14"/>
    </row>
    <row r="674" spans="2:13" ht="54" customHeight="1" x14ac:dyDescent="0.2">
      <c r="B674" s="10" t="str">
        <f t="shared" ca="1" si="10"/>
        <v>-</v>
      </c>
      <c r="C674" s="11" t="s">
        <v>761</v>
      </c>
      <c r="D674" s="12" t="s">
        <v>761</v>
      </c>
      <c r="E674" s="9"/>
      <c r="F674" s="13" t="str">
        <f>IF(E674 ="", "", VLOOKUP(E674, 'Primary Responses'!$E$7:K$392, 2, FALSE))</f>
        <v/>
      </c>
      <c r="G674" s="11" t="str">
        <f>IF(E674 ="", "", VLOOKUP(E674, 'Primary Responses'!$E$7:K$392, 3, FALSE))</f>
        <v/>
      </c>
      <c r="H674" s="11" t="str">
        <f>IF(E674 ="", "", VLOOKUP(E674, 'Primary Responses'!$E$7:K$392, 4, FALSE))</f>
        <v/>
      </c>
      <c r="I674" s="11" t="str">
        <f>IF(E674 ="", "", VLOOKUP(E674, 'Primary Responses'!$E$7:K$392, 5, FALSE))</f>
        <v/>
      </c>
      <c r="J674" s="11" t="str">
        <f>IF(E674 ="", "", VLOOKUP(E674, 'Primary Responses'!$E$7:K$392, 6, FALSE))</f>
        <v/>
      </c>
      <c r="K674" s="11" t="str">
        <f>IF(E674 ="", "", VLOOKUP(E674, 'Primary Responses'!$E$7:K$392, 7, FALSE))</f>
        <v/>
      </c>
      <c r="L674" s="14"/>
      <c r="M674" s="14"/>
    </row>
    <row r="675" spans="2:13" ht="54" customHeight="1" x14ac:dyDescent="0.2">
      <c r="B675" s="10" t="str">
        <f t="shared" ca="1" si="10"/>
        <v>-</v>
      </c>
      <c r="C675" s="11" t="s">
        <v>761</v>
      </c>
      <c r="D675" s="12" t="s">
        <v>761</v>
      </c>
      <c r="E675" s="9"/>
      <c r="F675" s="13" t="str">
        <f>IF(E675 ="", "", VLOOKUP(E675, 'Primary Responses'!$E$7:K$392, 2, FALSE))</f>
        <v/>
      </c>
      <c r="G675" s="11" t="str">
        <f>IF(E675 ="", "", VLOOKUP(E675, 'Primary Responses'!$E$7:K$392, 3, FALSE))</f>
        <v/>
      </c>
      <c r="H675" s="11" t="str">
        <f>IF(E675 ="", "", VLOOKUP(E675, 'Primary Responses'!$E$7:K$392, 4, FALSE))</f>
        <v/>
      </c>
      <c r="I675" s="11" t="str">
        <f>IF(E675 ="", "", VLOOKUP(E675, 'Primary Responses'!$E$7:K$392, 5, FALSE))</f>
        <v/>
      </c>
      <c r="J675" s="11" t="str">
        <f>IF(E675 ="", "", VLOOKUP(E675, 'Primary Responses'!$E$7:K$392, 6, FALSE))</f>
        <v/>
      </c>
      <c r="K675" s="11" t="str">
        <f>IF(E675 ="", "", VLOOKUP(E675, 'Primary Responses'!$E$7:K$392, 7, FALSE))</f>
        <v/>
      </c>
      <c r="L675" s="14"/>
      <c r="M675" s="14"/>
    </row>
    <row r="676" spans="2:13" ht="54" customHeight="1" x14ac:dyDescent="0.2">
      <c r="B676" s="10" t="str">
        <f t="shared" ca="1" si="10"/>
        <v>-</v>
      </c>
      <c r="C676" s="11" t="s">
        <v>761</v>
      </c>
      <c r="D676" s="12" t="s">
        <v>761</v>
      </c>
      <c r="E676" s="9"/>
      <c r="F676" s="13" t="str">
        <f>IF(E676 ="", "", VLOOKUP(E676, 'Primary Responses'!$E$7:K$392, 2, FALSE))</f>
        <v/>
      </c>
      <c r="G676" s="11" t="str">
        <f>IF(E676 ="", "", VLOOKUP(E676, 'Primary Responses'!$E$7:K$392, 3, FALSE))</f>
        <v/>
      </c>
      <c r="H676" s="11" t="str">
        <f>IF(E676 ="", "", VLOOKUP(E676, 'Primary Responses'!$E$7:K$392, 4, FALSE))</f>
        <v/>
      </c>
      <c r="I676" s="11" t="str">
        <f>IF(E676 ="", "", VLOOKUP(E676, 'Primary Responses'!$E$7:K$392, 5, FALSE))</f>
        <v/>
      </c>
      <c r="J676" s="11" t="str">
        <f>IF(E676 ="", "", VLOOKUP(E676, 'Primary Responses'!$E$7:K$392, 6, FALSE))</f>
        <v/>
      </c>
      <c r="K676" s="11" t="str">
        <f>IF(E676 ="", "", VLOOKUP(E676, 'Primary Responses'!$E$7:K$392, 7, FALSE))</f>
        <v/>
      </c>
      <c r="L676" s="14"/>
      <c r="M676" s="14"/>
    </row>
    <row r="677" spans="2:13" ht="54" customHeight="1" x14ac:dyDescent="0.2">
      <c r="B677" s="10" t="str">
        <f t="shared" ca="1" si="10"/>
        <v>-</v>
      </c>
      <c r="C677" s="11" t="s">
        <v>761</v>
      </c>
      <c r="D677" s="12" t="s">
        <v>761</v>
      </c>
      <c r="E677" s="9"/>
      <c r="F677" s="13" t="str">
        <f>IF(E677 ="", "", VLOOKUP(E677, 'Primary Responses'!$E$7:K$392, 2, FALSE))</f>
        <v/>
      </c>
      <c r="G677" s="11" t="str">
        <f>IF(E677 ="", "", VLOOKUP(E677, 'Primary Responses'!$E$7:K$392, 3, FALSE))</f>
        <v/>
      </c>
      <c r="H677" s="11" t="str">
        <f>IF(E677 ="", "", VLOOKUP(E677, 'Primary Responses'!$E$7:K$392, 4, FALSE))</f>
        <v/>
      </c>
      <c r="I677" s="11" t="str">
        <f>IF(E677 ="", "", VLOOKUP(E677, 'Primary Responses'!$E$7:K$392, 5, FALSE))</f>
        <v/>
      </c>
      <c r="J677" s="11" t="str">
        <f>IF(E677 ="", "", VLOOKUP(E677, 'Primary Responses'!$E$7:K$392, 6, FALSE))</f>
        <v/>
      </c>
      <c r="K677" s="11" t="str">
        <f>IF(E677 ="", "", VLOOKUP(E677, 'Primary Responses'!$E$7:K$392, 7, FALSE))</f>
        <v/>
      </c>
      <c r="L677" s="14"/>
      <c r="M677" s="14"/>
    </row>
    <row r="678" spans="2:13" ht="54" customHeight="1" x14ac:dyDescent="0.2">
      <c r="B678" s="10" t="str">
        <f t="shared" ca="1" si="10"/>
        <v>-</v>
      </c>
      <c r="C678" s="11" t="s">
        <v>761</v>
      </c>
      <c r="D678" s="12" t="s">
        <v>761</v>
      </c>
      <c r="E678" s="9"/>
      <c r="F678" s="13" t="str">
        <f>IF(E678 ="", "", VLOOKUP(E678, 'Primary Responses'!$E$7:K$392, 2, FALSE))</f>
        <v/>
      </c>
      <c r="G678" s="11" t="str">
        <f>IF(E678 ="", "", VLOOKUP(E678, 'Primary Responses'!$E$7:K$392, 3, FALSE))</f>
        <v/>
      </c>
      <c r="H678" s="11" t="str">
        <f>IF(E678 ="", "", VLOOKUP(E678, 'Primary Responses'!$E$7:K$392, 4, FALSE))</f>
        <v/>
      </c>
      <c r="I678" s="11" t="str">
        <f>IF(E678 ="", "", VLOOKUP(E678, 'Primary Responses'!$E$7:K$392, 5, FALSE))</f>
        <v/>
      </c>
      <c r="J678" s="11" t="str">
        <f>IF(E678 ="", "", VLOOKUP(E678, 'Primary Responses'!$E$7:K$392, 6, FALSE))</f>
        <v/>
      </c>
      <c r="K678" s="11" t="str">
        <f>IF(E678 ="", "", VLOOKUP(E678, 'Primary Responses'!$E$7:K$392, 7, FALSE))</f>
        <v/>
      </c>
      <c r="L678" s="14"/>
      <c r="M678" s="14"/>
    </row>
    <row r="679" spans="2:13" ht="54" customHeight="1" x14ac:dyDescent="0.2">
      <c r="B679" s="10" t="str">
        <f t="shared" ca="1" si="10"/>
        <v>-</v>
      </c>
      <c r="C679" s="11" t="s">
        <v>761</v>
      </c>
      <c r="D679" s="12" t="s">
        <v>761</v>
      </c>
      <c r="E679" s="9"/>
      <c r="F679" s="13" t="str">
        <f>IF(E679 ="", "", VLOOKUP(E679, 'Primary Responses'!$E$7:K$392, 2, FALSE))</f>
        <v/>
      </c>
      <c r="G679" s="11" t="str">
        <f>IF(E679 ="", "", VLOOKUP(E679, 'Primary Responses'!$E$7:K$392, 3, FALSE))</f>
        <v/>
      </c>
      <c r="H679" s="11" t="str">
        <f>IF(E679 ="", "", VLOOKUP(E679, 'Primary Responses'!$E$7:K$392, 4, FALSE))</f>
        <v/>
      </c>
      <c r="I679" s="11" t="str">
        <f>IF(E679 ="", "", VLOOKUP(E679, 'Primary Responses'!$E$7:K$392, 5, FALSE))</f>
        <v/>
      </c>
      <c r="J679" s="11" t="str">
        <f>IF(E679 ="", "", VLOOKUP(E679, 'Primary Responses'!$E$7:K$392, 6, FALSE))</f>
        <v/>
      </c>
      <c r="K679" s="11" t="str">
        <f>IF(E679 ="", "", VLOOKUP(E679, 'Primary Responses'!$E$7:K$392, 7, FALSE))</f>
        <v/>
      </c>
      <c r="L679" s="14"/>
      <c r="M679" s="14"/>
    </row>
    <row r="680" spans="2:13" ht="54" customHeight="1" x14ac:dyDescent="0.2">
      <c r="B680" s="10" t="str">
        <f t="shared" ca="1" si="10"/>
        <v>-</v>
      </c>
      <c r="C680" s="11" t="s">
        <v>761</v>
      </c>
      <c r="D680" s="12" t="s">
        <v>761</v>
      </c>
      <c r="E680" s="9"/>
      <c r="F680" s="13" t="str">
        <f>IF(E680 ="", "", VLOOKUP(E680, 'Primary Responses'!$E$7:K$392, 2, FALSE))</f>
        <v/>
      </c>
      <c r="G680" s="11" t="str">
        <f>IF(E680 ="", "", VLOOKUP(E680, 'Primary Responses'!$E$7:K$392, 3, FALSE))</f>
        <v/>
      </c>
      <c r="H680" s="11" t="str">
        <f>IF(E680 ="", "", VLOOKUP(E680, 'Primary Responses'!$E$7:K$392, 4, FALSE))</f>
        <v/>
      </c>
      <c r="I680" s="11" t="str">
        <f>IF(E680 ="", "", VLOOKUP(E680, 'Primary Responses'!$E$7:K$392, 5, FALSE))</f>
        <v/>
      </c>
      <c r="J680" s="11" t="str">
        <f>IF(E680 ="", "", VLOOKUP(E680, 'Primary Responses'!$E$7:K$392, 6, FALSE))</f>
        <v/>
      </c>
      <c r="K680" s="11" t="str">
        <f>IF(E680 ="", "", VLOOKUP(E680, 'Primary Responses'!$E$7:K$392, 7, FALSE))</f>
        <v/>
      </c>
      <c r="L680" s="14"/>
      <c r="M680" s="14"/>
    </row>
    <row r="681" spans="2:13" ht="54" customHeight="1" x14ac:dyDescent="0.2">
      <c r="B681" s="10" t="str">
        <f t="shared" ca="1" si="10"/>
        <v>-</v>
      </c>
      <c r="C681" s="11" t="s">
        <v>761</v>
      </c>
      <c r="D681" s="12" t="s">
        <v>761</v>
      </c>
      <c r="E681" s="9"/>
      <c r="F681" s="13" t="str">
        <f>IF(E681 ="", "", VLOOKUP(E681, 'Primary Responses'!$E$7:K$392, 2, FALSE))</f>
        <v/>
      </c>
      <c r="G681" s="11" t="str">
        <f>IF(E681 ="", "", VLOOKUP(E681, 'Primary Responses'!$E$7:K$392, 3, FALSE))</f>
        <v/>
      </c>
      <c r="H681" s="11" t="str">
        <f>IF(E681 ="", "", VLOOKUP(E681, 'Primary Responses'!$E$7:K$392, 4, FALSE))</f>
        <v/>
      </c>
      <c r="I681" s="11" t="str">
        <f>IF(E681 ="", "", VLOOKUP(E681, 'Primary Responses'!$E$7:K$392, 5, FALSE))</f>
        <v/>
      </c>
      <c r="J681" s="11" t="str">
        <f>IF(E681 ="", "", VLOOKUP(E681, 'Primary Responses'!$E$7:K$392, 6, FALSE))</f>
        <v/>
      </c>
      <c r="K681" s="11" t="str">
        <f>IF(E681 ="", "", VLOOKUP(E681, 'Primary Responses'!$E$7:K$392, 7, FALSE))</f>
        <v/>
      </c>
      <c r="L681" s="14"/>
      <c r="M681" s="14"/>
    </row>
    <row r="682" spans="2:13" ht="54" customHeight="1" x14ac:dyDescent="0.2">
      <c r="B682" s="10" t="str">
        <f t="shared" ca="1" si="10"/>
        <v>-</v>
      </c>
      <c r="C682" s="11" t="s">
        <v>761</v>
      </c>
      <c r="D682" s="12" t="s">
        <v>761</v>
      </c>
      <c r="E682" s="9"/>
      <c r="F682" s="13" t="str">
        <f>IF(E682 ="", "", VLOOKUP(E682, 'Primary Responses'!$E$7:K$392, 2, FALSE))</f>
        <v/>
      </c>
      <c r="G682" s="11" t="str">
        <f>IF(E682 ="", "", VLOOKUP(E682, 'Primary Responses'!$E$7:K$392, 3, FALSE))</f>
        <v/>
      </c>
      <c r="H682" s="11" t="str">
        <f>IF(E682 ="", "", VLOOKUP(E682, 'Primary Responses'!$E$7:K$392, 4, FALSE))</f>
        <v/>
      </c>
      <c r="I682" s="11" t="str">
        <f>IF(E682 ="", "", VLOOKUP(E682, 'Primary Responses'!$E$7:K$392, 5, FALSE))</f>
        <v/>
      </c>
      <c r="J682" s="11" t="str">
        <f>IF(E682 ="", "", VLOOKUP(E682, 'Primary Responses'!$E$7:K$392, 6, FALSE))</f>
        <v/>
      </c>
      <c r="K682" s="11" t="str">
        <f>IF(E682 ="", "", VLOOKUP(E682, 'Primary Responses'!$E$7:K$392, 7, FALSE))</f>
        <v/>
      </c>
      <c r="L682" s="14"/>
      <c r="M682" s="14"/>
    </row>
    <row r="683" spans="2:13" ht="54" customHeight="1" x14ac:dyDescent="0.2">
      <c r="B683" s="10" t="str">
        <f t="shared" ca="1" si="10"/>
        <v>-</v>
      </c>
      <c r="C683" s="11" t="s">
        <v>761</v>
      </c>
      <c r="D683" s="12" t="s">
        <v>761</v>
      </c>
      <c r="E683" s="9"/>
      <c r="F683" s="13" t="str">
        <f>IF(E683 ="", "", VLOOKUP(E683, 'Primary Responses'!$E$7:K$392, 2, FALSE))</f>
        <v/>
      </c>
      <c r="G683" s="11" t="str">
        <f>IF(E683 ="", "", VLOOKUP(E683, 'Primary Responses'!$E$7:K$392, 3, FALSE))</f>
        <v/>
      </c>
      <c r="H683" s="11" t="str">
        <f>IF(E683 ="", "", VLOOKUP(E683, 'Primary Responses'!$E$7:K$392, 4, FALSE))</f>
        <v/>
      </c>
      <c r="I683" s="11" t="str">
        <f>IF(E683 ="", "", VLOOKUP(E683, 'Primary Responses'!$E$7:K$392, 5, FALSE))</f>
        <v/>
      </c>
      <c r="J683" s="11" t="str">
        <f>IF(E683 ="", "", VLOOKUP(E683, 'Primary Responses'!$E$7:K$392, 6, FALSE))</f>
        <v/>
      </c>
      <c r="K683" s="11" t="str">
        <f>IF(E683 ="", "", VLOOKUP(E683, 'Primary Responses'!$E$7:K$392, 7, FALSE))</f>
        <v/>
      </c>
      <c r="L683" s="14"/>
      <c r="M683" s="14"/>
    </row>
    <row r="684" spans="2:13" ht="54" customHeight="1" x14ac:dyDescent="0.2">
      <c r="B684" s="10" t="str">
        <f t="shared" ca="1" si="10"/>
        <v>-</v>
      </c>
      <c r="C684" s="11" t="s">
        <v>761</v>
      </c>
      <c r="D684" s="12" t="s">
        <v>761</v>
      </c>
      <c r="E684" s="9"/>
      <c r="F684" s="13" t="str">
        <f>IF(E684 ="", "", VLOOKUP(E684, 'Primary Responses'!$E$7:K$392, 2, FALSE))</f>
        <v/>
      </c>
      <c r="G684" s="11" t="str">
        <f>IF(E684 ="", "", VLOOKUP(E684, 'Primary Responses'!$E$7:K$392, 3, FALSE))</f>
        <v/>
      </c>
      <c r="H684" s="11" t="str">
        <f>IF(E684 ="", "", VLOOKUP(E684, 'Primary Responses'!$E$7:K$392, 4, FALSE))</f>
        <v/>
      </c>
      <c r="I684" s="11" t="str">
        <f>IF(E684 ="", "", VLOOKUP(E684, 'Primary Responses'!$E$7:K$392, 5, FALSE))</f>
        <v/>
      </c>
      <c r="J684" s="11" t="str">
        <f>IF(E684 ="", "", VLOOKUP(E684, 'Primary Responses'!$E$7:K$392, 6, FALSE))</f>
        <v/>
      </c>
      <c r="K684" s="11" t="str">
        <f>IF(E684 ="", "", VLOOKUP(E684, 'Primary Responses'!$E$7:K$392, 7, FALSE))</f>
        <v/>
      </c>
      <c r="L684" s="14"/>
      <c r="M684" s="14"/>
    </row>
    <row r="685" spans="2:13" ht="54" customHeight="1" x14ac:dyDescent="0.2">
      <c r="B685" s="10" t="str">
        <f t="shared" ca="1" si="10"/>
        <v>-</v>
      </c>
      <c r="C685" s="11" t="s">
        <v>761</v>
      </c>
      <c r="D685" s="12" t="s">
        <v>761</v>
      </c>
      <c r="E685" s="9"/>
      <c r="F685" s="13" t="str">
        <f>IF(E685 ="", "", VLOOKUP(E685, 'Primary Responses'!$E$7:K$392, 2, FALSE))</f>
        <v/>
      </c>
      <c r="G685" s="11" t="str">
        <f>IF(E685 ="", "", VLOOKUP(E685, 'Primary Responses'!$E$7:K$392, 3, FALSE))</f>
        <v/>
      </c>
      <c r="H685" s="11" t="str">
        <f>IF(E685 ="", "", VLOOKUP(E685, 'Primary Responses'!$E$7:K$392, 4, FALSE))</f>
        <v/>
      </c>
      <c r="I685" s="11" t="str">
        <f>IF(E685 ="", "", VLOOKUP(E685, 'Primary Responses'!$E$7:K$392, 5, FALSE))</f>
        <v/>
      </c>
      <c r="J685" s="11" t="str">
        <f>IF(E685 ="", "", VLOOKUP(E685, 'Primary Responses'!$E$7:K$392, 6, FALSE))</f>
        <v/>
      </c>
      <c r="K685" s="11" t="str">
        <f>IF(E685 ="", "", VLOOKUP(E685, 'Primary Responses'!$E$7:K$392, 7, FALSE))</f>
        <v/>
      </c>
      <c r="L685" s="14"/>
      <c r="M685" s="14"/>
    </row>
    <row r="686" spans="2:13" ht="54" customHeight="1" x14ac:dyDescent="0.2">
      <c r="B686" s="10" t="str">
        <f t="shared" ca="1" si="10"/>
        <v>-</v>
      </c>
      <c r="C686" s="11" t="s">
        <v>761</v>
      </c>
      <c r="D686" s="12" t="s">
        <v>761</v>
      </c>
      <c r="E686" s="9"/>
      <c r="F686" s="13" t="str">
        <f>IF(E686 ="", "", VLOOKUP(E686, 'Primary Responses'!$E$7:K$392, 2, FALSE))</f>
        <v/>
      </c>
      <c r="G686" s="11" t="str">
        <f>IF(E686 ="", "", VLOOKUP(E686, 'Primary Responses'!$E$7:K$392, 3, FALSE))</f>
        <v/>
      </c>
      <c r="H686" s="11" t="str">
        <f>IF(E686 ="", "", VLOOKUP(E686, 'Primary Responses'!$E$7:K$392, 4, FALSE))</f>
        <v/>
      </c>
      <c r="I686" s="11" t="str">
        <f>IF(E686 ="", "", VLOOKUP(E686, 'Primary Responses'!$E$7:K$392, 5, FALSE))</f>
        <v/>
      </c>
      <c r="J686" s="11" t="str">
        <f>IF(E686 ="", "", VLOOKUP(E686, 'Primary Responses'!$E$7:K$392, 6, FALSE))</f>
        <v/>
      </c>
      <c r="K686" s="11" t="str">
        <f>IF(E686 ="", "", VLOOKUP(E686, 'Primary Responses'!$E$7:K$392, 7, FALSE))</f>
        <v/>
      </c>
      <c r="L686" s="14"/>
      <c r="M686" s="14"/>
    </row>
    <row r="687" spans="2:13" ht="54" customHeight="1" x14ac:dyDescent="0.2">
      <c r="B687" s="10" t="str">
        <f t="shared" ca="1" si="10"/>
        <v>-</v>
      </c>
      <c r="C687" s="11" t="s">
        <v>761</v>
      </c>
      <c r="D687" s="12" t="s">
        <v>761</v>
      </c>
      <c r="E687" s="9"/>
      <c r="F687" s="13" t="str">
        <f>IF(E687 ="", "", VLOOKUP(E687, 'Primary Responses'!$E$7:K$392, 2, FALSE))</f>
        <v/>
      </c>
      <c r="G687" s="11" t="str">
        <f>IF(E687 ="", "", VLOOKUP(E687, 'Primary Responses'!$E$7:K$392, 3, FALSE))</f>
        <v/>
      </c>
      <c r="H687" s="11" t="str">
        <f>IF(E687 ="", "", VLOOKUP(E687, 'Primary Responses'!$E$7:K$392, 4, FALSE))</f>
        <v/>
      </c>
      <c r="I687" s="11" t="str">
        <f>IF(E687 ="", "", VLOOKUP(E687, 'Primary Responses'!$E$7:K$392, 5, FALSE))</f>
        <v/>
      </c>
      <c r="J687" s="11" t="str">
        <f>IF(E687 ="", "", VLOOKUP(E687, 'Primary Responses'!$E$7:K$392, 6, FALSE))</f>
        <v/>
      </c>
      <c r="K687" s="11" t="str">
        <f>IF(E687 ="", "", VLOOKUP(E687, 'Primary Responses'!$E$7:K$392, 7, FALSE))</f>
        <v/>
      </c>
      <c r="L687" s="14"/>
      <c r="M687" s="14"/>
    </row>
    <row r="688" spans="2:13" ht="54" customHeight="1" x14ac:dyDescent="0.2">
      <c r="B688" s="10" t="str">
        <f t="shared" ca="1" si="10"/>
        <v>-</v>
      </c>
      <c r="C688" s="11" t="s">
        <v>761</v>
      </c>
      <c r="D688" s="12" t="s">
        <v>761</v>
      </c>
      <c r="E688" s="9"/>
      <c r="F688" s="13" t="str">
        <f>IF(E688 ="", "", VLOOKUP(E688, 'Primary Responses'!$E$7:K$392, 2, FALSE))</f>
        <v/>
      </c>
      <c r="G688" s="11" t="str">
        <f>IF(E688 ="", "", VLOOKUP(E688, 'Primary Responses'!$E$7:K$392, 3, FALSE))</f>
        <v/>
      </c>
      <c r="H688" s="11" t="str">
        <f>IF(E688 ="", "", VLOOKUP(E688, 'Primary Responses'!$E$7:K$392, 4, FALSE))</f>
        <v/>
      </c>
      <c r="I688" s="11" t="str">
        <f>IF(E688 ="", "", VLOOKUP(E688, 'Primary Responses'!$E$7:K$392, 5, FALSE))</f>
        <v/>
      </c>
      <c r="J688" s="11" t="str">
        <f>IF(E688 ="", "", VLOOKUP(E688, 'Primary Responses'!$E$7:K$392, 6, FALSE))</f>
        <v/>
      </c>
      <c r="K688" s="11" t="str">
        <f>IF(E688 ="", "", VLOOKUP(E688, 'Primary Responses'!$E$7:K$392, 7, FALSE))</f>
        <v/>
      </c>
      <c r="L688" s="14"/>
      <c r="M688" s="14"/>
    </row>
    <row r="689" spans="2:13" ht="54" customHeight="1" x14ac:dyDescent="0.2">
      <c r="B689" s="10" t="str">
        <f t="shared" ca="1" si="10"/>
        <v>-</v>
      </c>
      <c r="C689" s="11" t="s">
        <v>761</v>
      </c>
      <c r="D689" s="12" t="s">
        <v>761</v>
      </c>
      <c r="E689" s="9"/>
      <c r="F689" s="13" t="str">
        <f>IF(E689 ="", "", VLOOKUP(E689, 'Primary Responses'!$E$7:K$392, 2, FALSE))</f>
        <v/>
      </c>
      <c r="G689" s="11" t="str">
        <f>IF(E689 ="", "", VLOOKUP(E689, 'Primary Responses'!$E$7:K$392, 3, FALSE))</f>
        <v/>
      </c>
      <c r="H689" s="11" t="str">
        <f>IF(E689 ="", "", VLOOKUP(E689, 'Primary Responses'!$E$7:K$392, 4, FALSE))</f>
        <v/>
      </c>
      <c r="I689" s="11" t="str">
        <f>IF(E689 ="", "", VLOOKUP(E689, 'Primary Responses'!$E$7:K$392, 5, FALSE))</f>
        <v/>
      </c>
      <c r="J689" s="11" t="str">
        <f>IF(E689 ="", "", VLOOKUP(E689, 'Primary Responses'!$E$7:K$392, 6, FALSE))</f>
        <v/>
      </c>
      <c r="K689" s="11" t="str">
        <f>IF(E689 ="", "", VLOOKUP(E689, 'Primary Responses'!$E$7:K$392, 7, FALSE))</f>
        <v/>
      </c>
      <c r="L689" s="14"/>
      <c r="M689" s="14"/>
    </row>
    <row r="690" spans="2:13" ht="54" customHeight="1" x14ac:dyDescent="0.2">
      <c r="B690" s="10" t="str">
        <f t="shared" ca="1" si="10"/>
        <v>-</v>
      </c>
      <c r="C690" s="11" t="s">
        <v>761</v>
      </c>
      <c r="D690" s="12" t="s">
        <v>761</v>
      </c>
      <c r="E690" s="9"/>
      <c r="F690" s="13" t="str">
        <f>IF(E690 ="", "", VLOOKUP(E690, 'Primary Responses'!$E$7:K$392, 2, FALSE))</f>
        <v/>
      </c>
      <c r="G690" s="11" t="str">
        <f>IF(E690 ="", "", VLOOKUP(E690, 'Primary Responses'!$E$7:K$392, 3, FALSE))</f>
        <v/>
      </c>
      <c r="H690" s="11" t="str">
        <f>IF(E690 ="", "", VLOOKUP(E690, 'Primary Responses'!$E$7:K$392, 4, FALSE))</f>
        <v/>
      </c>
      <c r="I690" s="11" t="str">
        <f>IF(E690 ="", "", VLOOKUP(E690, 'Primary Responses'!$E$7:K$392, 5, FALSE))</f>
        <v/>
      </c>
      <c r="J690" s="11" t="str">
        <f>IF(E690 ="", "", VLOOKUP(E690, 'Primary Responses'!$E$7:K$392, 6, FALSE))</f>
        <v/>
      </c>
      <c r="K690" s="11" t="str">
        <f>IF(E690 ="", "", VLOOKUP(E690, 'Primary Responses'!$E$7:K$392, 7, FALSE))</f>
        <v/>
      </c>
      <c r="L690" s="14"/>
      <c r="M690" s="14"/>
    </row>
    <row r="691" spans="2:13" ht="54" customHeight="1" x14ac:dyDescent="0.2">
      <c r="B691" s="10" t="str">
        <f t="shared" ca="1" si="10"/>
        <v>-</v>
      </c>
      <c r="C691" s="11" t="s">
        <v>761</v>
      </c>
      <c r="D691" s="12" t="s">
        <v>761</v>
      </c>
      <c r="E691" s="9"/>
      <c r="F691" s="13" t="str">
        <f>IF(E691 ="", "", VLOOKUP(E691, 'Primary Responses'!$E$7:K$392, 2, FALSE))</f>
        <v/>
      </c>
      <c r="G691" s="11" t="str">
        <f>IF(E691 ="", "", VLOOKUP(E691, 'Primary Responses'!$E$7:K$392, 3, FALSE))</f>
        <v/>
      </c>
      <c r="H691" s="11" t="str">
        <f>IF(E691 ="", "", VLOOKUP(E691, 'Primary Responses'!$E$7:K$392, 4, FALSE))</f>
        <v/>
      </c>
      <c r="I691" s="11" t="str">
        <f>IF(E691 ="", "", VLOOKUP(E691, 'Primary Responses'!$E$7:K$392, 5, FALSE))</f>
        <v/>
      </c>
      <c r="J691" s="11" t="str">
        <f>IF(E691 ="", "", VLOOKUP(E691, 'Primary Responses'!$E$7:K$392, 6, FALSE))</f>
        <v/>
      </c>
      <c r="K691" s="11" t="str">
        <f>IF(E691 ="", "", VLOOKUP(E691, 'Primary Responses'!$E$7:K$392, 7, FALSE))</f>
        <v/>
      </c>
      <c r="L691" s="14"/>
      <c r="M691" s="14"/>
    </row>
    <row r="692" spans="2:13" ht="54" customHeight="1" x14ac:dyDescent="0.2">
      <c r="B692" s="10" t="str">
        <f t="shared" ca="1" si="10"/>
        <v>-</v>
      </c>
      <c r="C692" s="11" t="s">
        <v>761</v>
      </c>
      <c r="D692" s="12" t="s">
        <v>761</v>
      </c>
      <c r="E692" s="9"/>
      <c r="F692" s="13" t="str">
        <f>IF(E692 ="", "", VLOOKUP(E692, 'Primary Responses'!$E$7:K$392, 2, FALSE))</f>
        <v/>
      </c>
      <c r="G692" s="11" t="str">
        <f>IF(E692 ="", "", VLOOKUP(E692, 'Primary Responses'!$E$7:K$392, 3, FALSE))</f>
        <v/>
      </c>
      <c r="H692" s="11" t="str">
        <f>IF(E692 ="", "", VLOOKUP(E692, 'Primary Responses'!$E$7:K$392, 4, FALSE))</f>
        <v/>
      </c>
      <c r="I692" s="11" t="str">
        <f>IF(E692 ="", "", VLOOKUP(E692, 'Primary Responses'!$E$7:K$392, 5, FALSE))</f>
        <v/>
      </c>
      <c r="J692" s="11" t="str">
        <f>IF(E692 ="", "", VLOOKUP(E692, 'Primary Responses'!$E$7:K$392, 6, FALSE))</f>
        <v/>
      </c>
      <c r="K692" s="11" t="str">
        <f>IF(E692 ="", "", VLOOKUP(E692, 'Primary Responses'!$E$7:K$392, 7, FALSE))</f>
        <v/>
      </c>
      <c r="L692" s="14"/>
      <c r="M692" s="14"/>
    </row>
    <row r="693" spans="2:13" ht="54" customHeight="1" x14ac:dyDescent="0.2">
      <c r="B693" s="10" t="str">
        <f t="shared" ca="1" si="10"/>
        <v>-</v>
      </c>
      <c r="C693" s="11" t="s">
        <v>761</v>
      </c>
      <c r="D693" s="12" t="s">
        <v>761</v>
      </c>
      <c r="E693" s="9"/>
      <c r="F693" s="13" t="str">
        <f>IF(E693 ="", "", VLOOKUP(E693, 'Primary Responses'!$E$7:K$392, 2, FALSE))</f>
        <v/>
      </c>
      <c r="G693" s="11" t="str">
        <f>IF(E693 ="", "", VLOOKUP(E693, 'Primary Responses'!$E$7:K$392, 3, FALSE))</f>
        <v/>
      </c>
      <c r="H693" s="11" t="str">
        <f>IF(E693 ="", "", VLOOKUP(E693, 'Primary Responses'!$E$7:K$392, 4, FALSE))</f>
        <v/>
      </c>
      <c r="I693" s="11" t="str">
        <f>IF(E693 ="", "", VLOOKUP(E693, 'Primary Responses'!$E$7:K$392, 5, FALSE))</f>
        <v/>
      </c>
      <c r="J693" s="11" t="str">
        <f>IF(E693 ="", "", VLOOKUP(E693, 'Primary Responses'!$E$7:K$392, 6, FALSE))</f>
        <v/>
      </c>
      <c r="K693" s="11" t="str">
        <f>IF(E693 ="", "", VLOOKUP(E693, 'Primary Responses'!$E$7:K$392, 7, FALSE))</f>
        <v/>
      </c>
      <c r="L693" s="14"/>
      <c r="M693" s="14"/>
    </row>
    <row r="694" spans="2:13" ht="54" customHeight="1" x14ac:dyDescent="0.2">
      <c r="B694" s="10" t="str">
        <f t="shared" ca="1" si="10"/>
        <v>-</v>
      </c>
      <c r="C694" s="11" t="s">
        <v>761</v>
      </c>
      <c r="D694" s="12" t="s">
        <v>761</v>
      </c>
      <c r="E694" s="9"/>
      <c r="F694" s="13" t="str">
        <f>IF(E694 ="", "", VLOOKUP(E694, 'Primary Responses'!$E$7:K$392, 2, FALSE))</f>
        <v/>
      </c>
      <c r="G694" s="11" t="str">
        <f>IF(E694 ="", "", VLOOKUP(E694, 'Primary Responses'!$E$7:K$392, 3, FALSE))</f>
        <v/>
      </c>
      <c r="H694" s="11" t="str">
        <f>IF(E694 ="", "", VLOOKUP(E694, 'Primary Responses'!$E$7:K$392, 4, FALSE))</f>
        <v/>
      </c>
      <c r="I694" s="11" t="str">
        <f>IF(E694 ="", "", VLOOKUP(E694, 'Primary Responses'!$E$7:K$392, 5, FALSE))</f>
        <v/>
      </c>
      <c r="J694" s="11" t="str">
        <f>IF(E694 ="", "", VLOOKUP(E694, 'Primary Responses'!$E$7:K$392, 6, FALSE))</f>
        <v/>
      </c>
      <c r="K694" s="11" t="str">
        <f>IF(E694 ="", "", VLOOKUP(E694, 'Primary Responses'!$E$7:K$392, 7, FALSE))</f>
        <v/>
      </c>
      <c r="L694" s="14"/>
      <c r="M694" s="14"/>
    </row>
    <row r="695" spans="2:13" ht="54" customHeight="1" x14ac:dyDescent="0.2">
      <c r="B695" s="10" t="str">
        <f t="shared" ca="1" si="10"/>
        <v>-</v>
      </c>
      <c r="C695" s="11" t="s">
        <v>761</v>
      </c>
      <c r="D695" s="12" t="s">
        <v>761</v>
      </c>
      <c r="E695" s="9"/>
      <c r="F695" s="13" t="str">
        <f>IF(E695 ="", "", VLOOKUP(E695, 'Primary Responses'!$E$7:K$392, 2, FALSE))</f>
        <v/>
      </c>
      <c r="G695" s="11" t="str">
        <f>IF(E695 ="", "", VLOOKUP(E695, 'Primary Responses'!$E$7:K$392, 3, FALSE))</f>
        <v/>
      </c>
      <c r="H695" s="11" t="str">
        <f>IF(E695 ="", "", VLOOKUP(E695, 'Primary Responses'!$E$7:K$392, 4, FALSE))</f>
        <v/>
      </c>
      <c r="I695" s="11" t="str">
        <f>IF(E695 ="", "", VLOOKUP(E695, 'Primary Responses'!$E$7:K$392, 5, FALSE))</f>
        <v/>
      </c>
      <c r="J695" s="11" t="str">
        <f>IF(E695 ="", "", VLOOKUP(E695, 'Primary Responses'!$E$7:K$392, 6, FALSE))</f>
        <v/>
      </c>
      <c r="K695" s="11" t="str">
        <f>IF(E695 ="", "", VLOOKUP(E695, 'Primary Responses'!$E$7:K$392, 7, FALSE))</f>
        <v/>
      </c>
      <c r="L695" s="14"/>
      <c r="M695" s="14"/>
    </row>
    <row r="696" spans="2:13" ht="54" customHeight="1" x14ac:dyDescent="0.2">
      <c r="B696" s="10" t="str">
        <f t="shared" ca="1" si="10"/>
        <v>-</v>
      </c>
      <c r="C696" s="11" t="s">
        <v>761</v>
      </c>
      <c r="D696" s="12" t="s">
        <v>761</v>
      </c>
      <c r="E696" s="9"/>
      <c r="F696" s="13" t="str">
        <f>IF(E696 ="", "", VLOOKUP(E696, 'Primary Responses'!$E$7:K$392, 2, FALSE))</f>
        <v/>
      </c>
      <c r="G696" s="11" t="str">
        <f>IF(E696 ="", "", VLOOKUP(E696, 'Primary Responses'!$E$7:K$392, 3, FALSE))</f>
        <v/>
      </c>
      <c r="H696" s="11" t="str">
        <f>IF(E696 ="", "", VLOOKUP(E696, 'Primary Responses'!$E$7:K$392, 4, FALSE))</f>
        <v/>
      </c>
      <c r="I696" s="11" t="str">
        <f>IF(E696 ="", "", VLOOKUP(E696, 'Primary Responses'!$E$7:K$392, 5, FALSE))</f>
        <v/>
      </c>
      <c r="J696" s="11" t="str">
        <f>IF(E696 ="", "", VLOOKUP(E696, 'Primary Responses'!$E$7:K$392, 6, FALSE))</f>
        <v/>
      </c>
      <c r="K696" s="11" t="str">
        <f>IF(E696 ="", "", VLOOKUP(E696, 'Primary Responses'!$E$7:K$392, 7, FALSE))</f>
        <v/>
      </c>
      <c r="L696" s="14"/>
      <c r="M696" s="14"/>
    </row>
    <row r="697" spans="2:13" ht="54" customHeight="1" x14ac:dyDescent="0.2">
      <c r="B697" s="10" t="str">
        <f t="shared" ca="1" si="10"/>
        <v>-</v>
      </c>
      <c r="C697" s="11" t="s">
        <v>761</v>
      </c>
      <c r="D697" s="12" t="s">
        <v>761</v>
      </c>
      <c r="E697" s="9"/>
      <c r="F697" s="13" t="str">
        <f>IF(E697 ="", "", VLOOKUP(E697, 'Primary Responses'!$E$7:K$392, 2, FALSE))</f>
        <v/>
      </c>
      <c r="G697" s="11" t="str">
        <f>IF(E697 ="", "", VLOOKUP(E697, 'Primary Responses'!$E$7:K$392, 3, FALSE))</f>
        <v/>
      </c>
      <c r="H697" s="11" t="str">
        <f>IF(E697 ="", "", VLOOKUP(E697, 'Primary Responses'!$E$7:K$392, 4, FALSE))</f>
        <v/>
      </c>
      <c r="I697" s="11" t="str">
        <f>IF(E697 ="", "", VLOOKUP(E697, 'Primary Responses'!$E$7:K$392, 5, FALSE))</f>
        <v/>
      </c>
      <c r="J697" s="11" t="str">
        <f>IF(E697 ="", "", VLOOKUP(E697, 'Primary Responses'!$E$7:K$392, 6, FALSE))</f>
        <v/>
      </c>
      <c r="K697" s="11" t="str">
        <f>IF(E697 ="", "", VLOOKUP(E697, 'Primary Responses'!$E$7:K$392, 7, FALSE))</f>
        <v/>
      </c>
      <c r="L697" s="14"/>
      <c r="M697" s="14"/>
    </row>
    <row r="698" spans="2:13" ht="54" customHeight="1" x14ac:dyDescent="0.2">
      <c r="B698" s="10" t="str">
        <f t="shared" ca="1" si="10"/>
        <v>-</v>
      </c>
      <c r="C698" s="11" t="s">
        <v>761</v>
      </c>
      <c r="D698" s="12" t="s">
        <v>761</v>
      </c>
      <c r="E698" s="9"/>
      <c r="F698" s="13" t="str">
        <f>IF(E698 ="", "", VLOOKUP(E698, 'Primary Responses'!$E$7:K$392, 2, FALSE))</f>
        <v/>
      </c>
      <c r="G698" s="11" t="str">
        <f>IF(E698 ="", "", VLOOKUP(E698, 'Primary Responses'!$E$7:K$392, 3, FALSE))</f>
        <v/>
      </c>
      <c r="H698" s="11" t="str">
        <f>IF(E698 ="", "", VLOOKUP(E698, 'Primary Responses'!$E$7:K$392, 4, FALSE))</f>
        <v/>
      </c>
      <c r="I698" s="11" t="str">
        <f>IF(E698 ="", "", VLOOKUP(E698, 'Primary Responses'!$E$7:K$392, 5, FALSE))</f>
        <v/>
      </c>
      <c r="J698" s="11" t="str">
        <f>IF(E698 ="", "", VLOOKUP(E698, 'Primary Responses'!$E$7:K$392, 6, FALSE))</f>
        <v/>
      </c>
      <c r="K698" s="11" t="str">
        <f>IF(E698 ="", "", VLOOKUP(E698, 'Primary Responses'!$E$7:K$392, 7, FALSE))</f>
        <v/>
      </c>
      <c r="L698" s="14"/>
      <c r="M698" s="14"/>
    </row>
    <row r="699" spans="2:13" ht="54" customHeight="1" x14ac:dyDescent="0.2">
      <c r="B699" s="10" t="str">
        <f t="shared" ca="1" si="10"/>
        <v>-</v>
      </c>
      <c r="C699" s="11" t="s">
        <v>761</v>
      </c>
      <c r="D699" s="12" t="s">
        <v>761</v>
      </c>
      <c r="E699" s="9"/>
      <c r="F699" s="13" t="str">
        <f>IF(E699 ="", "", VLOOKUP(E699, 'Primary Responses'!$E$7:K$392, 2, FALSE))</f>
        <v/>
      </c>
      <c r="G699" s="11" t="str">
        <f>IF(E699 ="", "", VLOOKUP(E699, 'Primary Responses'!$E$7:K$392, 3, FALSE))</f>
        <v/>
      </c>
      <c r="H699" s="11" t="str">
        <f>IF(E699 ="", "", VLOOKUP(E699, 'Primary Responses'!$E$7:K$392, 4, FALSE))</f>
        <v/>
      </c>
      <c r="I699" s="11" t="str">
        <f>IF(E699 ="", "", VLOOKUP(E699, 'Primary Responses'!$E$7:K$392, 5, FALSE))</f>
        <v/>
      </c>
      <c r="J699" s="11" t="str">
        <f>IF(E699 ="", "", VLOOKUP(E699, 'Primary Responses'!$E$7:K$392, 6, FALSE))</f>
        <v/>
      </c>
      <c r="K699" s="11" t="str">
        <f>IF(E699 ="", "", VLOOKUP(E699, 'Primary Responses'!$E$7:K$392, 7, FALSE))</f>
        <v/>
      </c>
      <c r="L699" s="14"/>
      <c r="M699" s="14"/>
    </row>
    <row r="700" spans="2:13" ht="54" customHeight="1" x14ac:dyDescent="0.2">
      <c r="B700" s="10" t="str">
        <f t="shared" ca="1" si="10"/>
        <v>-</v>
      </c>
      <c r="C700" s="11" t="s">
        <v>761</v>
      </c>
      <c r="D700" s="12" t="s">
        <v>761</v>
      </c>
      <c r="E700" s="9"/>
      <c r="F700" s="13" t="str">
        <f>IF(E700 ="", "", VLOOKUP(E700, 'Primary Responses'!$E$7:K$392, 2, FALSE))</f>
        <v/>
      </c>
      <c r="G700" s="11" t="str">
        <f>IF(E700 ="", "", VLOOKUP(E700, 'Primary Responses'!$E$7:K$392, 3, FALSE))</f>
        <v/>
      </c>
      <c r="H700" s="11" t="str">
        <f>IF(E700 ="", "", VLOOKUP(E700, 'Primary Responses'!$E$7:K$392, 4, FALSE))</f>
        <v/>
      </c>
      <c r="I700" s="11" t="str">
        <f>IF(E700 ="", "", VLOOKUP(E700, 'Primary Responses'!$E$7:K$392, 5, FALSE))</f>
        <v/>
      </c>
      <c r="J700" s="11" t="str">
        <f>IF(E700 ="", "", VLOOKUP(E700, 'Primary Responses'!$E$7:K$392, 6, FALSE))</f>
        <v/>
      </c>
      <c r="K700" s="11" t="str">
        <f>IF(E700 ="", "", VLOOKUP(E700, 'Primary Responses'!$E$7:K$392, 7, FALSE))</f>
        <v/>
      </c>
      <c r="L700" s="14"/>
      <c r="M700" s="14"/>
    </row>
    <row r="701" spans="2:13" ht="54" customHeight="1" x14ac:dyDescent="0.2">
      <c r="B701" s="10" t="str">
        <f t="shared" ca="1" si="10"/>
        <v>-</v>
      </c>
      <c r="C701" s="11" t="s">
        <v>761</v>
      </c>
      <c r="D701" s="12" t="s">
        <v>761</v>
      </c>
      <c r="E701" s="9"/>
      <c r="F701" s="13" t="str">
        <f>IF(E701 ="", "", VLOOKUP(E701, 'Primary Responses'!$E$7:K$392, 2, FALSE))</f>
        <v/>
      </c>
      <c r="G701" s="11" t="str">
        <f>IF(E701 ="", "", VLOOKUP(E701, 'Primary Responses'!$E$7:K$392, 3, FALSE))</f>
        <v/>
      </c>
      <c r="H701" s="11" t="str">
        <f>IF(E701 ="", "", VLOOKUP(E701, 'Primary Responses'!$E$7:K$392, 4, FALSE))</f>
        <v/>
      </c>
      <c r="I701" s="11" t="str">
        <f>IF(E701 ="", "", VLOOKUP(E701, 'Primary Responses'!$E$7:K$392, 5, FALSE))</f>
        <v/>
      </c>
      <c r="J701" s="11" t="str">
        <f>IF(E701 ="", "", VLOOKUP(E701, 'Primary Responses'!$E$7:K$392, 6, FALSE))</f>
        <v/>
      </c>
      <c r="K701" s="11" t="str">
        <f>IF(E701 ="", "", VLOOKUP(E701, 'Primary Responses'!$E$7:K$392, 7, FALSE))</f>
        <v/>
      </c>
      <c r="L701" s="14"/>
      <c r="M701" s="14"/>
    </row>
    <row r="702" spans="2:13" ht="54" customHeight="1" x14ac:dyDescent="0.2">
      <c r="B702" s="10" t="str">
        <f t="shared" ca="1" si="10"/>
        <v>-</v>
      </c>
      <c r="C702" s="11" t="s">
        <v>761</v>
      </c>
      <c r="D702" s="12" t="s">
        <v>761</v>
      </c>
      <c r="E702" s="9"/>
      <c r="F702" s="13" t="str">
        <f>IF(E702 ="", "", VLOOKUP(E702, 'Primary Responses'!$E$7:K$392, 2, FALSE))</f>
        <v/>
      </c>
      <c r="G702" s="11" t="str">
        <f>IF(E702 ="", "", VLOOKUP(E702, 'Primary Responses'!$E$7:K$392, 3, FALSE))</f>
        <v/>
      </c>
      <c r="H702" s="11" t="str">
        <f>IF(E702 ="", "", VLOOKUP(E702, 'Primary Responses'!$E$7:K$392, 4, FALSE))</f>
        <v/>
      </c>
      <c r="I702" s="11" t="str">
        <f>IF(E702 ="", "", VLOOKUP(E702, 'Primary Responses'!$E$7:K$392, 5, FALSE))</f>
        <v/>
      </c>
      <c r="J702" s="11" t="str">
        <f>IF(E702 ="", "", VLOOKUP(E702, 'Primary Responses'!$E$7:K$392, 6, FALSE))</f>
        <v/>
      </c>
      <c r="K702" s="11" t="str">
        <f>IF(E702 ="", "", VLOOKUP(E702, 'Primary Responses'!$E$7:K$392, 7, FALSE))</f>
        <v/>
      </c>
      <c r="L702" s="14"/>
      <c r="M702" s="14"/>
    </row>
    <row r="703" spans="2:13" ht="54" customHeight="1" x14ac:dyDescent="0.2">
      <c r="B703" s="10" t="str">
        <f t="shared" ca="1" si="10"/>
        <v>-</v>
      </c>
      <c r="C703" s="11" t="s">
        <v>761</v>
      </c>
      <c r="D703" s="12" t="s">
        <v>761</v>
      </c>
      <c r="E703" s="9"/>
      <c r="F703" s="13" t="str">
        <f>IF(E703 ="", "", VLOOKUP(E703, 'Primary Responses'!$E$7:K$392, 2, FALSE))</f>
        <v/>
      </c>
      <c r="G703" s="11" t="str">
        <f>IF(E703 ="", "", VLOOKUP(E703, 'Primary Responses'!$E$7:K$392, 3, FALSE))</f>
        <v/>
      </c>
      <c r="H703" s="11" t="str">
        <f>IF(E703 ="", "", VLOOKUP(E703, 'Primary Responses'!$E$7:K$392, 4, FALSE))</f>
        <v/>
      </c>
      <c r="I703" s="11" t="str">
        <f>IF(E703 ="", "", VLOOKUP(E703, 'Primary Responses'!$E$7:K$392, 5, FALSE))</f>
        <v/>
      </c>
      <c r="J703" s="11" t="str">
        <f>IF(E703 ="", "", VLOOKUP(E703, 'Primary Responses'!$E$7:K$392, 6, FALSE))</f>
        <v/>
      </c>
      <c r="K703" s="11" t="str">
        <f>IF(E703 ="", "", VLOOKUP(E703, 'Primary Responses'!$E$7:K$392, 7, FALSE))</f>
        <v/>
      </c>
      <c r="L703" s="14"/>
      <c r="M703" s="14"/>
    </row>
    <row r="704" spans="2:13" ht="54" customHeight="1" x14ac:dyDescent="0.2">
      <c r="B704" s="10" t="str">
        <f t="shared" ca="1" si="10"/>
        <v>-</v>
      </c>
      <c r="C704" s="11" t="s">
        <v>761</v>
      </c>
      <c r="D704" s="12" t="s">
        <v>761</v>
      </c>
      <c r="E704" s="9"/>
      <c r="F704" s="13" t="str">
        <f>IF(E704 ="", "", VLOOKUP(E704, 'Primary Responses'!$E$7:K$392, 2, FALSE))</f>
        <v/>
      </c>
      <c r="G704" s="11" t="str">
        <f>IF(E704 ="", "", VLOOKUP(E704, 'Primary Responses'!$E$7:K$392, 3, FALSE))</f>
        <v/>
      </c>
      <c r="H704" s="11" t="str">
        <f>IF(E704 ="", "", VLOOKUP(E704, 'Primary Responses'!$E$7:K$392, 4, FALSE))</f>
        <v/>
      </c>
      <c r="I704" s="11" t="str">
        <f>IF(E704 ="", "", VLOOKUP(E704, 'Primary Responses'!$E$7:K$392, 5, FALSE))</f>
        <v/>
      </c>
      <c r="J704" s="11" t="str">
        <f>IF(E704 ="", "", VLOOKUP(E704, 'Primary Responses'!$E$7:K$392, 6, FALSE))</f>
        <v/>
      </c>
      <c r="K704" s="11" t="str">
        <f>IF(E704 ="", "", VLOOKUP(E704, 'Primary Responses'!$E$7:K$392, 7, FALSE))</f>
        <v/>
      </c>
      <c r="L704" s="14"/>
      <c r="M704" s="14"/>
    </row>
    <row r="705" spans="2:13" ht="54" customHeight="1" x14ac:dyDescent="0.2">
      <c r="B705" s="10" t="str">
        <f t="shared" ca="1" si="10"/>
        <v>-</v>
      </c>
      <c r="C705" s="11" t="s">
        <v>761</v>
      </c>
      <c r="D705" s="12" t="s">
        <v>761</v>
      </c>
      <c r="E705" s="9"/>
      <c r="F705" s="13" t="str">
        <f>IF(E705 ="", "", VLOOKUP(E705, 'Primary Responses'!$E$7:K$392, 2, FALSE))</f>
        <v/>
      </c>
      <c r="G705" s="11" t="str">
        <f>IF(E705 ="", "", VLOOKUP(E705, 'Primary Responses'!$E$7:K$392, 3, FALSE))</f>
        <v/>
      </c>
      <c r="H705" s="11" t="str">
        <f>IF(E705 ="", "", VLOOKUP(E705, 'Primary Responses'!$E$7:K$392, 4, FALSE))</f>
        <v/>
      </c>
      <c r="I705" s="11" t="str">
        <f>IF(E705 ="", "", VLOOKUP(E705, 'Primary Responses'!$E$7:K$392, 5, FALSE))</f>
        <v/>
      </c>
      <c r="J705" s="11" t="str">
        <f>IF(E705 ="", "", VLOOKUP(E705, 'Primary Responses'!$E$7:K$392, 6, FALSE))</f>
        <v/>
      </c>
      <c r="K705" s="11" t="str">
        <f>IF(E705 ="", "", VLOOKUP(E705, 'Primary Responses'!$E$7:K$392, 7, FALSE))</f>
        <v/>
      </c>
      <c r="L705" s="14"/>
      <c r="M705" s="14"/>
    </row>
    <row r="706" spans="2:13" ht="54" customHeight="1" x14ac:dyDescent="0.2">
      <c r="B706" s="10" t="str">
        <f t="shared" ca="1" si="10"/>
        <v>-</v>
      </c>
      <c r="C706" s="11" t="s">
        <v>761</v>
      </c>
      <c r="D706" s="12" t="s">
        <v>761</v>
      </c>
      <c r="E706" s="9"/>
      <c r="F706" s="13" t="str">
        <f>IF(E706 ="", "", VLOOKUP(E706, 'Primary Responses'!$E$7:K$392, 2, FALSE))</f>
        <v/>
      </c>
      <c r="G706" s="11" t="str">
        <f>IF(E706 ="", "", VLOOKUP(E706, 'Primary Responses'!$E$7:K$392, 3, FALSE))</f>
        <v/>
      </c>
      <c r="H706" s="11" t="str">
        <f>IF(E706 ="", "", VLOOKUP(E706, 'Primary Responses'!$E$7:K$392, 4, FALSE))</f>
        <v/>
      </c>
      <c r="I706" s="11" t="str">
        <f>IF(E706 ="", "", VLOOKUP(E706, 'Primary Responses'!$E$7:K$392, 5, FALSE))</f>
        <v/>
      </c>
      <c r="J706" s="11" t="str">
        <f>IF(E706 ="", "", VLOOKUP(E706, 'Primary Responses'!$E$7:K$392, 6, FALSE))</f>
        <v/>
      </c>
      <c r="K706" s="11" t="str">
        <f>IF(E706 ="", "", VLOOKUP(E706, 'Primary Responses'!$E$7:K$392, 7, FALSE))</f>
        <v/>
      </c>
      <c r="L706" s="14"/>
      <c r="M706" s="14"/>
    </row>
    <row r="707" spans="2:13" ht="54" customHeight="1" x14ac:dyDescent="0.2">
      <c r="B707" s="10" t="str">
        <f t="shared" ca="1" si="10"/>
        <v>-</v>
      </c>
      <c r="C707" s="11" t="s">
        <v>761</v>
      </c>
      <c r="D707" s="12" t="s">
        <v>761</v>
      </c>
      <c r="E707" s="9"/>
      <c r="F707" s="13" t="str">
        <f>IF(E707 ="", "", VLOOKUP(E707, 'Primary Responses'!$E$7:K$392, 2, FALSE))</f>
        <v/>
      </c>
      <c r="G707" s="11" t="str">
        <f>IF(E707 ="", "", VLOOKUP(E707, 'Primary Responses'!$E$7:K$392, 3, FALSE))</f>
        <v/>
      </c>
      <c r="H707" s="11" t="str">
        <f>IF(E707 ="", "", VLOOKUP(E707, 'Primary Responses'!$E$7:K$392, 4, FALSE))</f>
        <v/>
      </c>
      <c r="I707" s="11" t="str">
        <f>IF(E707 ="", "", VLOOKUP(E707, 'Primary Responses'!$E$7:K$392, 5, FALSE))</f>
        <v/>
      </c>
      <c r="J707" s="11" t="str">
        <f>IF(E707 ="", "", VLOOKUP(E707, 'Primary Responses'!$E$7:K$392, 6, FALSE))</f>
        <v/>
      </c>
      <c r="K707" s="11" t="str">
        <f>IF(E707 ="", "", VLOOKUP(E707, 'Primary Responses'!$E$7:K$392, 7, FALSE))</f>
        <v/>
      </c>
      <c r="L707" s="14"/>
      <c r="M707" s="14"/>
    </row>
    <row r="708" spans="2:13" ht="54" customHeight="1" x14ac:dyDescent="0.2">
      <c r="B708" s="10" t="str">
        <f t="shared" ca="1" si="10"/>
        <v>-</v>
      </c>
      <c r="C708" s="11" t="s">
        <v>761</v>
      </c>
      <c r="D708" s="12" t="s">
        <v>761</v>
      </c>
      <c r="E708" s="9"/>
      <c r="F708" s="13" t="str">
        <f>IF(E708 ="", "", VLOOKUP(E708, 'Primary Responses'!$E$7:K$392, 2, FALSE))</f>
        <v/>
      </c>
      <c r="G708" s="11" t="str">
        <f>IF(E708 ="", "", VLOOKUP(E708, 'Primary Responses'!$E$7:K$392, 3, FALSE))</f>
        <v/>
      </c>
      <c r="H708" s="11" t="str">
        <f>IF(E708 ="", "", VLOOKUP(E708, 'Primary Responses'!$E$7:K$392, 4, FALSE))</f>
        <v/>
      </c>
      <c r="I708" s="11" t="str">
        <f>IF(E708 ="", "", VLOOKUP(E708, 'Primary Responses'!$E$7:K$392, 5, FALSE))</f>
        <v/>
      </c>
      <c r="J708" s="11" t="str">
        <f>IF(E708 ="", "", VLOOKUP(E708, 'Primary Responses'!$E$7:K$392, 6, FALSE))</f>
        <v/>
      </c>
      <c r="K708" s="11" t="str">
        <f>IF(E708 ="", "", VLOOKUP(E708, 'Primary Responses'!$E$7:K$392, 7, FALSE))</f>
        <v/>
      </c>
      <c r="L708" s="14"/>
      <c r="M708" s="14"/>
    </row>
    <row r="709" spans="2:13" ht="54" customHeight="1" x14ac:dyDescent="0.2">
      <c r="B709" s="10" t="str">
        <f t="shared" ca="1" si="10"/>
        <v>-</v>
      </c>
      <c r="C709" s="11" t="s">
        <v>761</v>
      </c>
      <c r="D709" s="12" t="s">
        <v>761</v>
      </c>
      <c r="E709" s="9"/>
      <c r="F709" s="13" t="str">
        <f>IF(E709 ="", "", VLOOKUP(E709, 'Primary Responses'!$E$7:K$392, 2, FALSE))</f>
        <v/>
      </c>
      <c r="G709" s="11" t="str">
        <f>IF(E709 ="", "", VLOOKUP(E709, 'Primary Responses'!$E$7:K$392, 3, FALSE))</f>
        <v/>
      </c>
      <c r="H709" s="11" t="str">
        <f>IF(E709 ="", "", VLOOKUP(E709, 'Primary Responses'!$E$7:K$392, 4, FALSE))</f>
        <v/>
      </c>
      <c r="I709" s="11" t="str">
        <f>IF(E709 ="", "", VLOOKUP(E709, 'Primary Responses'!$E$7:K$392, 5, FALSE))</f>
        <v/>
      </c>
      <c r="J709" s="11" t="str">
        <f>IF(E709 ="", "", VLOOKUP(E709, 'Primary Responses'!$E$7:K$392, 6, FALSE))</f>
        <v/>
      </c>
      <c r="K709" s="11" t="str">
        <f>IF(E709 ="", "", VLOOKUP(E709, 'Primary Responses'!$E$7:K$392, 7, FALSE))</f>
        <v/>
      </c>
      <c r="L709" s="14"/>
      <c r="M709" s="14"/>
    </row>
    <row r="710" spans="2:13" ht="54" customHeight="1" x14ac:dyDescent="0.2">
      <c r="B710" s="10" t="str">
        <f t="shared" ca="1" si="10"/>
        <v>-</v>
      </c>
      <c r="C710" s="11" t="s">
        <v>761</v>
      </c>
      <c r="D710" s="12" t="s">
        <v>761</v>
      </c>
      <c r="E710" s="9"/>
      <c r="F710" s="13" t="str">
        <f>IF(E710 ="", "", VLOOKUP(E710, 'Primary Responses'!$E$7:K$392, 2, FALSE))</f>
        <v/>
      </c>
      <c r="G710" s="11" t="str">
        <f>IF(E710 ="", "", VLOOKUP(E710, 'Primary Responses'!$E$7:K$392, 3, FALSE))</f>
        <v/>
      </c>
      <c r="H710" s="11" t="str">
        <f>IF(E710 ="", "", VLOOKUP(E710, 'Primary Responses'!$E$7:K$392, 4, FALSE))</f>
        <v/>
      </c>
      <c r="I710" s="11" t="str">
        <f>IF(E710 ="", "", VLOOKUP(E710, 'Primary Responses'!$E$7:K$392, 5, FALSE))</f>
        <v/>
      </c>
      <c r="J710" s="11" t="str">
        <f>IF(E710 ="", "", VLOOKUP(E710, 'Primary Responses'!$E$7:K$392, 6, FALSE))</f>
        <v/>
      </c>
      <c r="K710" s="11" t="str">
        <f>IF(E710 ="", "", VLOOKUP(E710, 'Primary Responses'!$E$7:K$392, 7, FALSE))</f>
        <v/>
      </c>
      <c r="L710" s="14"/>
      <c r="M710" s="14"/>
    </row>
    <row r="711" spans="2:13" ht="54" customHeight="1" x14ac:dyDescent="0.2">
      <c r="B711" s="10" t="str">
        <f t="shared" ref="B711:B774" ca="1" si="11">IF(ISBLANK(E711), IF(NOT(AND(ISBLANK($L711), ISBLANK($M711))), "Error: Please provide a value in the '#' column", "-"), IFERROR("Error: Missing value for '" &amp; INDIRECT(ADDRESS(5, (12 + MATCH(TRUE, INDEX(ISBLANK(L711:M711), 0, 0), 0) - 1))) &amp; "' in cell " &amp; ADDRESS(ROW(), (12 + MATCH(TRUE, INDEX(ISBLANK(L711:M711), 0, 0), 0) - 1), 4), "Success: All values provided"))</f>
        <v>-</v>
      </c>
      <c r="C711" s="11" t="s">
        <v>761</v>
      </c>
      <c r="D711" s="12" t="s">
        <v>761</v>
      </c>
      <c r="E711" s="9"/>
      <c r="F711" s="13" t="str">
        <f>IF(E711 ="", "", VLOOKUP(E711, 'Primary Responses'!$E$7:K$392, 2, FALSE))</f>
        <v/>
      </c>
      <c r="G711" s="11" t="str">
        <f>IF(E711 ="", "", VLOOKUP(E711, 'Primary Responses'!$E$7:K$392, 3, FALSE))</f>
        <v/>
      </c>
      <c r="H711" s="11" t="str">
        <f>IF(E711 ="", "", VLOOKUP(E711, 'Primary Responses'!$E$7:K$392, 4, FALSE))</f>
        <v/>
      </c>
      <c r="I711" s="11" t="str">
        <f>IF(E711 ="", "", VLOOKUP(E711, 'Primary Responses'!$E$7:K$392, 5, FALSE))</f>
        <v/>
      </c>
      <c r="J711" s="11" t="str">
        <f>IF(E711 ="", "", VLOOKUP(E711, 'Primary Responses'!$E$7:K$392, 6, FALSE))</f>
        <v/>
      </c>
      <c r="K711" s="11" t="str">
        <f>IF(E711 ="", "", VLOOKUP(E711, 'Primary Responses'!$E$7:K$392, 7, FALSE))</f>
        <v/>
      </c>
      <c r="L711" s="14"/>
      <c r="M711" s="14"/>
    </row>
    <row r="712" spans="2:13" ht="54" customHeight="1" x14ac:dyDescent="0.2">
      <c r="B712" s="10" t="str">
        <f t="shared" ca="1" si="11"/>
        <v>-</v>
      </c>
      <c r="C712" s="11" t="s">
        <v>761</v>
      </c>
      <c r="D712" s="12" t="s">
        <v>761</v>
      </c>
      <c r="E712" s="9"/>
      <c r="F712" s="13" t="str">
        <f>IF(E712 ="", "", VLOOKUP(E712, 'Primary Responses'!$E$7:K$392, 2, FALSE))</f>
        <v/>
      </c>
      <c r="G712" s="11" t="str">
        <f>IF(E712 ="", "", VLOOKUP(E712, 'Primary Responses'!$E$7:K$392, 3, FALSE))</f>
        <v/>
      </c>
      <c r="H712" s="11" t="str">
        <f>IF(E712 ="", "", VLOOKUP(E712, 'Primary Responses'!$E$7:K$392, 4, FALSE))</f>
        <v/>
      </c>
      <c r="I712" s="11" t="str">
        <f>IF(E712 ="", "", VLOOKUP(E712, 'Primary Responses'!$E$7:K$392, 5, FALSE))</f>
        <v/>
      </c>
      <c r="J712" s="11" t="str">
        <f>IF(E712 ="", "", VLOOKUP(E712, 'Primary Responses'!$E$7:K$392, 6, FALSE))</f>
        <v/>
      </c>
      <c r="K712" s="11" t="str">
        <f>IF(E712 ="", "", VLOOKUP(E712, 'Primary Responses'!$E$7:K$392, 7, FALSE))</f>
        <v/>
      </c>
      <c r="L712" s="14"/>
      <c r="M712" s="14"/>
    </row>
    <row r="713" spans="2:13" ht="54" customHeight="1" x14ac:dyDescent="0.2">
      <c r="B713" s="10" t="str">
        <f t="shared" ca="1" si="11"/>
        <v>-</v>
      </c>
      <c r="C713" s="11" t="s">
        <v>761</v>
      </c>
      <c r="D713" s="12" t="s">
        <v>761</v>
      </c>
      <c r="E713" s="9"/>
      <c r="F713" s="13" t="str">
        <f>IF(E713 ="", "", VLOOKUP(E713, 'Primary Responses'!$E$7:K$392, 2, FALSE))</f>
        <v/>
      </c>
      <c r="G713" s="11" t="str">
        <f>IF(E713 ="", "", VLOOKUP(E713, 'Primary Responses'!$E$7:K$392, 3, FALSE))</f>
        <v/>
      </c>
      <c r="H713" s="11" t="str">
        <f>IF(E713 ="", "", VLOOKUP(E713, 'Primary Responses'!$E$7:K$392, 4, FALSE))</f>
        <v/>
      </c>
      <c r="I713" s="11" t="str">
        <f>IF(E713 ="", "", VLOOKUP(E713, 'Primary Responses'!$E$7:K$392, 5, FALSE))</f>
        <v/>
      </c>
      <c r="J713" s="11" t="str">
        <f>IF(E713 ="", "", VLOOKUP(E713, 'Primary Responses'!$E$7:K$392, 6, FALSE))</f>
        <v/>
      </c>
      <c r="K713" s="11" t="str">
        <f>IF(E713 ="", "", VLOOKUP(E713, 'Primary Responses'!$E$7:K$392, 7, FALSE))</f>
        <v/>
      </c>
      <c r="L713" s="14"/>
      <c r="M713" s="14"/>
    </row>
    <row r="714" spans="2:13" ht="54" customHeight="1" x14ac:dyDescent="0.2">
      <c r="B714" s="10" t="str">
        <f t="shared" ca="1" si="11"/>
        <v>-</v>
      </c>
      <c r="C714" s="11" t="s">
        <v>761</v>
      </c>
      <c r="D714" s="12" t="s">
        <v>761</v>
      </c>
      <c r="E714" s="9"/>
      <c r="F714" s="13" t="str">
        <f>IF(E714 ="", "", VLOOKUP(E714, 'Primary Responses'!$E$7:K$392, 2, FALSE))</f>
        <v/>
      </c>
      <c r="G714" s="11" t="str">
        <f>IF(E714 ="", "", VLOOKUP(E714, 'Primary Responses'!$E$7:K$392, 3, FALSE))</f>
        <v/>
      </c>
      <c r="H714" s="11" t="str">
        <f>IF(E714 ="", "", VLOOKUP(E714, 'Primary Responses'!$E$7:K$392, 4, FALSE))</f>
        <v/>
      </c>
      <c r="I714" s="11" t="str">
        <f>IF(E714 ="", "", VLOOKUP(E714, 'Primary Responses'!$E$7:K$392, 5, FALSE))</f>
        <v/>
      </c>
      <c r="J714" s="11" t="str">
        <f>IF(E714 ="", "", VLOOKUP(E714, 'Primary Responses'!$E$7:K$392, 6, FALSE))</f>
        <v/>
      </c>
      <c r="K714" s="11" t="str">
        <f>IF(E714 ="", "", VLOOKUP(E714, 'Primary Responses'!$E$7:K$392, 7, FALSE))</f>
        <v/>
      </c>
      <c r="L714" s="14"/>
      <c r="M714" s="14"/>
    </row>
    <row r="715" spans="2:13" ht="54" customHeight="1" x14ac:dyDescent="0.2">
      <c r="B715" s="10" t="str">
        <f t="shared" ca="1" si="11"/>
        <v>-</v>
      </c>
      <c r="C715" s="11" t="s">
        <v>761</v>
      </c>
      <c r="D715" s="12" t="s">
        <v>761</v>
      </c>
      <c r="E715" s="9"/>
      <c r="F715" s="13" t="str">
        <f>IF(E715 ="", "", VLOOKUP(E715, 'Primary Responses'!$E$7:K$392, 2, FALSE))</f>
        <v/>
      </c>
      <c r="G715" s="11" t="str">
        <f>IF(E715 ="", "", VLOOKUP(E715, 'Primary Responses'!$E$7:K$392, 3, FALSE))</f>
        <v/>
      </c>
      <c r="H715" s="11" t="str">
        <f>IF(E715 ="", "", VLOOKUP(E715, 'Primary Responses'!$E$7:K$392, 4, FALSE))</f>
        <v/>
      </c>
      <c r="I715" s="11" t="str">
        <f>IF(E715 ="", "", VLOOKUP(E715, 'Primary Responses'!$E$7:K$392, 5, FALSE))</f>
        <v/>
      </c>
      <c r="J715" s="11" t="str">
        <f>IF(E715 ="", "", VLOOKUP(E715, 'Primary Responses'!$E$7:K$392, 6, FALSE))</f>
        <v/>
      </c>
      <c r="K715" s="11" t="str">
        <f>IF(E715 ="", "", VLOOKUP(E715, 'Primary Responses'!$E$7:K$392, 7, FALSE))</f>
        <v/>
      </c>
      <c r="L715" s="14"/>
      <c r="M715" s="14"/>
    </row>
    <row r="716" spans="2:13" ht="54" customHeight="1" x14ac:dyDescent="0.2">
      <c r="B716" s="10" t="str">
        <f t="shared" ca="1" si="11"/>
        <v>-</v>
      </c>
      <c r="C716" s="11" t="s">
        <v>761</v>
      </c>
      <c r="D716" s="12" t="s">
        <v>761</v>
      </c>
      <c r="E716" s="9"/>
      <c r="F716" s="13" t="str">
        <f>IF(E716 ="", "", VLOOKUP(E716, 'Primary Responses'!$E$7:K$392, 2, FALSE))</f>
        <v/>
      </c>
      <c r="G716" s="11" t="str">
        <f>IF(E716 ="", "", VLOOKUP(E716, 'Primary Responses'!$E$7:K$392, 3, FALSE))</f>
        <v/>
      </c>
      <c r="H716" s="11" t="str">
        <f>IF(E716 ="", "", VLOOKUP(E716, 'Primary Responses'!$E$7:K$392, 4, FALSE))</f>
        <v/>
      </c>
      <c r="I716" s="11" t="str">
        <f>IF(E716 ="", "", VLOOKUP(E716, 'Primary Responses'!$E$7:K$392, 5, FALSE))</f>
        <v/>
      </c>
      <c r="J716" s="11" t="str">
        <f>IF(E716 ="", "", VLOOKUP(E716, 'Primary Responses'!$E$7:K$392, 6, FALSE))</f>
        <v/>
      </c>
      <c r="K716" s="11" t="str">
        <f>IF(E716 ="", "", VLOOKUP(E716, 'Primary Responses'!$E$7:K$392, 7, FALSE))</f>
        <v/>
      </c>
      <c r="L716" s="14"/>
      <c r="M716" s="14"/>
    </row>
    <row r="717" spans="2:13" ht="54" customHeight="1" x14ac:dyDescent="0.2">
      <c r="B717" s="10" t="str">
        <f t="shared" ca="1" si="11"/>
        <v>-</v>
      </c>
      <c r="C717" s="11" t="s">
        <v>761</v>
      </c>
      <c r="D717" s="12" t="s">
        <v>761</v>
      </c>
      <c r="E717" s="9"/>
      <c r="F717" s="13" t="str">
        <f>IF(E717 ="", "", VLOOKUP(E717, 'Primary Responses'!$E$7:K$392, 2, FALSE))</f>
        <v/>
      </c>
      <c r="G717" s="11" t="str">
        <f>IF(E717 ="", "", VLOOKUP(E717, 'Primary Responses'!$E$7:K$392, 3, FALSE))</f>
        <v/>
      </c>
      <c r="H717" s="11" t="str">
        <f>IF(E717 ="", "", VLOOKUP(E717, 'Primary Responses'!$E$7:K$392, 4, FALSE))</f>
        <v/>
      </c>
      <c r="I717" s="11" t="str">
        <f>IF(E717 ="", "", VLOOKUP(E717, 'Primary Responses'!$E$7:K$392, 5, FALSE))</f>
        <v/>
      </c>
      <c r="J717" s="11" t="str">
        <f>IF(E717 ="", "", VLOOKUP(E717, 'Primary Responses'!$E$7:K$392, 6, FALSE))</f>
        <v/>
      </c>
      <c r="K717" s="11" t="str">
        <f>IF(E717 ="", "", VLOOKUP(E717, 'Primary Responses'!$E$7:K$392, 7, FALSE))</f>
        <v/>
      </c>
      <c r="L717" s="14"/>
      <c r="M717" s="14"/>
    </row>
    <row r="718" spans="2:13" ht="54" customHeight="1" x14ac:dyDescent="0.2">
      <c r="B718" s="10" t="str">
        <f t="shared" ca="1" si="11"/>
        <v>-</v>
      </c>
      <c r="C718" s="11" t="s">
        <v>761</v>
      </c>
      <c r="D718" s="12" t="s">
        <v>761</v>
      </c>
      <c r="E718" s="9"/>
      <c r="F718" s="13" t="str">
        <f>IF(E718 ="", "", VLOOKUP(E718, 'Primary Responses'!$E$7:K$392, 2, FALSE))</f>
        <v/>
      </c>
      <c r="G718" s="11" t="str">
        <f>IF(E718 ="", "", VLOOKUP(E718, 'Primary Responses'!$E$7:K$392, 3, FALSE))</f>
        <v/>
      </c>
      <c r="H718" s="11" t="str">
        <f>IF(E718 ="", "", VLOOKUP(E718, 'Primary Responses'!$E$7:K$392, 4, FALSE))</f>
        <v/>
      </c>
      <c r="I718" s="11" t="str">
        <f>IF(E718 ="", "", VLOOKUP(E718, 'Primary Responses'!$E$7:K$392, 5, FALSE))</f>
        <v/>
      </c>
      <c r="J718" s="11" t="str">
        <f>IF(E718 ="", "", VLOOKUP(E718, 'Primary Responses'!$E$7:K$392, 6, FALSE))</f>
        <v/>
      </c>
      <c r="K718" s="11" t="str">
        <f>IF(E718 ="", "", VLOOKUP(E718, 'Primary Responses'!$E$7:K$392, 7, FALSE))</f>
        <v/>
      </c>
      <c r="L718" s="14"/>
      <c r="M718" s="14"/>
    </row>
    <row r="719" spans="2:13" ht="54" customHeight="1" x14ac:dyDescent="0.2">
      <c r="B719" s="10" t="str">
        <f t="shared" ca="1" si="11"/>
        <v>-</v>
      </c>
      <c r="C719" s="11" t="s">
        <v>761</v>
      </c>
      <c r="D719" s="12" t="s">
        <v>761</v>
      </c>
      <c r="E719" s="9"/>
      <c r="F719" s="13" t="str">
        <f>IF(E719 ="", "", VLOOKUP(E719, 'Primary Responses'!$E$7:K$392, 2, FALSE))</f>
        <v/>
      </c>
      <c r="G719" s="11" t="str">
        <f>IF(E719 ="", "", VLOOKUP(E719, 'Primary Responses'!$E$7:K$392, 3, FALSE))</f>
        <v/>
      </c>
      <c r="H719" s="11" t="str">
        <f>IF(E719 ="", "", VLOOKUP(E719, 'Primary Responses'!$E$7:K$392, 4, FALSE))</f>
        <v/>
      </c>
      <c r="I719" s="11" t="str">
        <f>IF(E719 ="", "", VLOOKUP(E719, 'Primary Responses'!$E$7:K$392, 5, FALSE))</f>
        <v/>
      </c>
      <c r="J719" s="11" t="str">
        <f>IF(E719 ="", "", VLOOKUP(E719, 'Primary Responses'!$E$7:K$392, 6, FALSE))</f>
        <v/>
      </c>
      <c r="K719" s="11" t="str">
        <f>IF(E719 ="", "", VLOOKUP(E719, 'Primary Responses'!$E$7:K$392, 7, FALSE))</f>
        <v/>
      </c>
      <c r="L719" s="14"/>
      <c r="M719" s="14"/>
    </row>
    <row r="720" spans="2:13" ht="54" customHeight="1" x14ac:dyDescent="0.2">
      <c r="B720" s="10" t="str">
        <f t="shared" ca="1" si="11"/>
        <v>-</v>
      </c>
      <c r="C720" s="11" t="s">
        <v>761</v>
      </c>
      <c r="D720" s="12" t="s">
        <v>761</v>
      </c>
      <c r="E720" s="9"/>
      <c r="F720" s="13" t="str">
        <f>IF(E720 ="", "", VLOOKUP(E720, 'Primary Responses'!$E$7:K$392, 2, FALSE))</f>
        <v/>
      </c>
      <c r="G720" s="11" t="str">
        <f>IF(E720 ="", "", VLOOKUP(E720, 'Primary Responses'!$E$7:K$392, 3, FALSE))</f>
        <v/>
      </c>
      <c r="H720" s="11" t="str">
        <f>IF(E720 ="", "", VLOOKUP(E720, 'Primary Responses'!$E$7:K$392, 4, FALSE))</f>
        <v/>
      </c>
      <c r="I720" s="11" t="str">
        <f>IF(E720 ="", "", VLOOKUP(E720, 'Primary Responses'!$E$7:K$392, 5, FALSE))</f>
        <v/>
      </c>
      <c r="J720" s="11" t="str">
        <f>IF(E720 ="", "", VLOOKUP(E720, 'Primary Responses'!$E$7:K$392, 6, FALSE))</f>
        <v/>
      </c>
      <c r="K720" s="11" t="str">
        <f>IF(E720 ="", "", VLOOKUP(E720, 'Primary Responses'!$E$7:K$392, 7, FALSE))</f>
        <v/>
      </c>
      <c r="L720" s="14"/>
      <c r="M720" s="14"/>
    </row>
    <row r="721" spans="2:13" ht="54" customHeight="1" x14ac:dyDescent="0.2">
      <c r="B721" s="10" t="str">
        <f t="shared" ca="1" si="11"/>
        <v>-</v>
      </c>
      <c r="C721" s="11" t="s">
        <v>761</v>
      </c>
      <c r="D721" s="12" t="s">
        <v>761</v>
      </c>
      <c r="E721" s="9"/>
      <c r="F721" s="13" t="str">
        <f>IF(E721 ="", "", VLOOKUP(E721, 'Primary Responses'!$E$7:K$392, 2, FALSE))</f>
        <v/>
      </c>
      <c r="G721" s="11" t="str">
        <f>IF(E721 ="", "", VLOOKUP(E721, 'Primary Responses'!$E$7:K$392, 3, FALSE))</f>
        <v/>
      </c>
      <c r="H721" s="11" t="str">
        <f>IF(E721 ="", "", VLOOKUP(E721, 'Primary Responses'!$E$7:K$392, 4, FALSE))</f>
        <v/>
      </c>
      <c r="I721" s="11" t="str">
        <f>IF(E721 ="", "", VLOOKUP(E721, 'Primary Responses'!$E$7:K$392, 5, FALSE))</f>
        <v/>
      </c>
      <c r="J721" s="11" t="str">
        <f>IF(E721 ="", "", VLOOKUP(E721, 'Primary Responses'!$E$7:K$392, 6, FALSE))</f>
        <v/>
      </c>
      <c r="K721" s="11" t="str">
        <f>IF(E721 ="", "", VLOOKUP(E721, 'Primary Responses'!$E$7:K$392, 7, FALSE))</f>
        <v/>
      </c>
      <c r="L721" s="14"/>
      <c r="M721" s="14"/>
    </row>
    <row r="722" spans="2:13" ht="54" customHeight="1" x14ac:dyDescent="0.2">
      <c r="B722" s="10" t="str">
        <f t="shared" ca="1" si="11"/>
        <v>-</v>
      </c>
      <c r="C722" s="11" t="s">
        <v>761</v>
      </c>
      <c r="D722" s="12" t="s">
        <v>761</v>
      </c>
      <c r="E722" s="9"/>
      <c r="F722" s="13" t="str">
        <f>IF(E722 ="", "", VLOOKUP(E722, 'Primary Responses'!$E$7:K$392, 2, FALSE))</f>
        <v/>
      </c>
      <c r="G722" s="11" t="str">
        <f>IF(E722 ="", "", VLOOKUP(E722, 'Primary Responses'!$E$7:K$392, 3, FALSE))</f>
        <v/>
      </c>
      <c r="H722" s="11" t="str">
        <f>IF(E722 ="", "", VLOOKUP(E722, 'Primary Responses'!$E$7:K$392, 4, FALSE))</f>
        <v/>
      </c>
      <c r="I722" s="11" t="str">
        <f>IF(E722 ="", "", VLOOKUP(E722, 'Primary Responses'!$E$7:K$392, 5, FALSE))</f>
        <v/>
      </c>
      <c r="J722" s="11" t="str">
        <f>IF(E722 ="", "", VLOOKUP(E722, 'Primary Responses'!$E$7:K$392, 6, FALSE))</f>
        <v/>
      </c>
      <c r="K722" s="11" t="str">
        <f>IF(E722 ="", "", VLOOKUP(E722, 'Primary Responses'!$E$7:K$392, 7, FALSE))</f>
        <v/>
      </c>
      <c r="L722" s="14"/>
      <c r="M722" s="14"/>
    </row>
    <row r="723" spans="2:13" ht="54" customHeight="1" x14ac:dyDescent="0.2">
      <c r="B723" s="10" t="str">
        <f t="shared" ca="1" si="11"/>
        <v>-</v>
      </c>
      <c r="C723" s="11" t="s">
        <v>761</v>
      </c>
      <c r="D723" s="12" t="s">
        <v>761</v>
      </c>
      <c r="E723" s="9"/>
      <c r="F723" s="13" t="str">
        <f>IF(E723 ="", "", VLOOKUP(E723, 'Primary Responses'!$E$7:K$392, 2, FALSE))</f>
        <v/>
      </c>
      <c r="G723" s="11" t="str">
        <f>IF(E723 ="", "", VLOOKUP(E723, 'Primary Responses'!$E$7:K$392, 3, FALSE))</f>
        <v/>
      </c>
      <c r="H723" s="11" t="str">
        <f>IF(E723 ="", "", VLOOKUP(E723, 'Primary Responses'!$E$7:K$392, 4, FALSE))</f>
        <v/>
      </c>
      <c r="I723" s="11" t="str">
        <f>IF(E723 ="", "", VLOOKUP(E723, 'Primary Responses'!$E$7:K$392, 5, FALSE))</f>
        <v/>
      </c>
      <c r="J723" s="11" t="str">
        <f>IF(E723 ="", "", VLOOKUP(E723, 'Primary Responses'!$E$7:K$392, 6, FALSE))</f>
        <v/>
      </c>
      <c r="K723" s="11" t="str">
        <f>IF(E723 ="", "", VLOOKUP(E723, 'Primary Responses'!$E$7:K$392, 7, FALSE))</f>
        <v/>
      </c>
      <c r="L723" s="14"/>
      <c r="M723" s="14"/>
    </row>
    <row r="724" spans="2:13" ht="54" customHeight="1" x14ac:dyDescent="0.2">
      <c r="B724" s="10" t="str">
        <f t="shared" ca="1" si="11"/>
        <v>-</v>
      </c>
      <c r="C724" s="11" t="s">
        <v>761</v>
      </c>
      <c r="D724" s="12" t="s">
        <v>761</v>
      </c>
      <c r="E724" s="9"/>
      <c r="F724" s="13" t="str">
        <f>IF(E724 ="", "", VLOOKUP(E724, 'Primary Responses'!$E$7:K$392, 2, FALSE))</f>
        <v/>
      </c>
      <c r="G724" s="11" t="str">
        <f>IF(E724 ="", "", VLOOKUP(E724, 'Primary Responses'!$E$7:K$392, 3, FALSE))</f>
        <v/>
      </c>
      <c r="H724" s="11" t="str">
        <f>IF(E724 ="", "", VLOOKUP(E724, 'Primary Responses'!$E$7:K$392, 4, FALSE))</f>
        <v/>
      </c>
      <c r="I724" s="11" t="str">
        <f>IF(E724 ="", "", VLOOKUP(E724, 'Primary Responses'!$E$7:K$392, 5, FALSE))</f>
        <v/>
      </c>
      <c r="J724" s="11" t="str">
        <f>IF(E724 ="", "", VLOOKUP(E724, 'Primary Responses'!$E$7:K$392, 6, FALSE))</f>
        <v/>
      </c>
      <c r="K724" s="11" t="str">
        <f>IF(E724 ="", "", VLOOKUP(E724, 'Primary Responses'!$E$7:K$392, 7, FALSE))</f>
        <v/>
      </c>
      <c r="L724" s="14"/>
      <c r="M724" s="14"/>
    </row>
    <row r="725" spans="2:13" ht="54" customHeight="1" x14ac:dyDescent="0.2">
      <c r="B725" s="10" t="str">
        <f t="shared" ca="1" si="11"/>
        <v>-</v>
      </c>
      <c r="C725" s="11" t="s">
        <v>761</v>
      </c>
      <c r="D725" s="12" t="s">
        <v>761</v>
      </c>
      <c r="E725" s="9"/>
      <c r="F725" s="13" t="str">
        <f>IF(E725 ="", "", VLOOKUP(E725, 'Primary Responses'!$E$7:K$392, 2, FALSE))</f>
        <v/>
      </c>
      <c r="G725" s="11" t="str">
        <f>IF(E725 ="", "", VLOOKUP(E725, 'Primary Responses'!$E$7:K$392, 3, FALSE))</f>
        <v/>
      </c>
      <c r="H725" s="11" t="str">
        <f>IF(E725 ="", "", VLOOKUP(E725, 'Primary Responses'!$E$7:K$392, 4, FALSE))</f>
        <v/>
      </c>
      <c r="I725" s="11" t="str">
        <f>IF(E725 ="", "", VLOOKUP(E725, 'Primary Responses'!$E$7:K$392, 5, FALSE))</f>
        <v/>
      </c>
      <c r="J725" s="11" t="str">
        <f>IF(E725 ="", "", VLOOKUP(E725, 'Primary Responses'!$E$7:K$392, 6, FALSE))</f>
        <v/>
      </c>
      <c r="K725" s="11" t="str">
        <f>IF(E725 ="", "", VLOOKUP(E725, 'Primary Responses'!$E$7:K$392, 7, FALSE))</f>
        <v/>
      </c>
      <c r="L725" s="14"/>
      <c r="M725" s="14"/>
    </row>
    <row r="726" spans="2:13" ht="54" customHeight="1" x14ac:dyDescent="0.2">
      <c r="B726" s="10" t="str">
        <f t="shared" ca="1" si="11"/>
        <v>-</v>
      </c>
      <c r="C726" s="11" t="s">
        <v>761</v>
      </c>
      <c r="D726" s="12" t="s">
        <v>761</v>
      </c>
      <c r="E726" s="9"/>
      <c r="F726" s="13" t="str">
        <f>IF(E726 ="", "", VLOOKUP(E726, 'Primary Responses'!$E$7:K$392, 2, FALSE))</f>
        <v/>
      </c>
      <c r="G726" s="11" t="str">
        <f>IF(E726 ="", "", VLOOKUP(E726, 'Primary Responses'!$E$7:K$392, 3, FALSE))</f>
        <v/>
      </c>
      <c r="H726" s="11" t="str">
        <f>IF(E726 ="", "", VLOOKUP(E726, 'Primary Responses'!$E$7:K$392, 4, FALSE))</f>
        <v/>
      </c>
      <c r="I726" s="11" t="str">
        <f>IF(E726 ="", "", VLOOKUP(E726, 'Primary Responses'!$E$7:K$392, 5, FALSE))</f>
        <v/>
      </c>
      <c r="J726" s="11" t="str">
        <f>IF(E726 ="", "", VLOOKUP(E726, 'Primary Responses'!$E$7:K$392, 6, FALSE))</f>
        <v/>
      </c>
      <c r="K726" s="11" t="str">
        <f>IF(E726 ="", "", VLOOKUP(E726, 'Primary Responses'!$E$7:K$392, 7, FALSE))</f>
        <v/>
      </c>
      <c r="L726" s="14"/>
      <c r="M726" s="14"/>
    </row>
    <row r="727" spans="2:13" ht="54" customHeight="1" x14ac:dyDescent="0.2">
      <c r="B727" s="10" t="str">
        <f t="shared" ca="1" si="11"/>
        <v>-</v>
      </c>
      <c r="C727" s="11" t="s">
        <v>761</v>
      </c>
      <c r="D727" s="12" t="s">
        <v>761</v>
      </c>
      <c r="E727" s="9"/>
      <c r="F727" s="13" t="str">
        <f>IF(E727 ="", "", VLOOKUP(E727, 'Primary Responses'!$E$7:K$392, 2, FALSE))</f>
        <v/>
      </c>
      <c r="G727" s="11" t="str">
        <f>IF(E727 ="", "", VLOOKUP(E727, 'Primary Responses'!$E$7:K$392, 3, FALSE))</f>
        <v/>
      </c>
      <c r="H727" s="11" t="str">
        <f>IF(E727 ="", "", VLOOKUP(E727, 'Primary Responses'!$E$7:K$392, 4, FALSE))</f>
        <v/>
      </c>
      <c r="I727" s="11" t="str">
        <f>IF(E727 ="", "", VLOOKUP(E727, 'Primary Responses'!$E$7:K$392, 5, FALSE))</f>
        <v/>
      </c>
      <c r="J727" s="11" t="str">
        <f>IF(E727 ="", "", VLOOKUP(E727, 'Primary Responses'!$E$7:K$392, 6, FALSE))</f>
        <v/>
      </c>
      <c r="K727" s="11" t="str">
        <f>IF(E727 ="", "", VLOOKUP(E727, 'Primary Responses'!$E$7:K$392, 7, FALSE))</f>
        <v/>
      </c>
      <c r="L727" s="14"/>
      <c r="M727" s="14"/>
    </row>
    <row r="728" spans="2:13" ht="54" customHeight="1" x14ac:dyDescent="0.2">
      <c r="B728" s="10" t="str">
        <f t="shared" ca="1" si="11"/>
        <v>-</v>
      </c>
      <c r="C728" s="11" t="s">
        <v>761</v>
      </c>
      <c r="D728" s="12" t="s">
        <v>761</v>
      </c>
      <c r="E728" s="9"/>
      <c r="F728" s="13" t="str">
        <f>IF(E728 ="", "", VLOOKUP(E728, 'Primary Responses'!$E$7:K$392, 2, FALSE))</f>
        <v/>
      </c>
      <c r="G728" s="11" t="str">
        <f>IF(E728 ="", "", VLOOKUP(E728, 'Primary Responses'!$E$7:K$392, 3, FALSE))</f>
        <v/>
      </c>
      <c r="H728" s="11" t="str">
        <f>IF(E728 ="", "", VLOOKUP(E728, 'Primary Responses'!$E$7:K$392, 4, FALSE))</f>
        <v/>
      </c>
      <c r="I728" s="11" t="str">
        <f>IF(E728 ="", "", VLOOKUP(E728, 'Primary Responses'!$E$7:K$392, 5, FALSE))</f>
        <v/>
      </c>
      <c r="J728" s="11" t="str">
        <f>IF(E728 ="", "", VLOOKUP(E728, 'Primary Responses'!$E$7:K$392, 6, FALSE))</f>
        <v/>
      </c>
      <c r="K728" s="11" t="str">
        <f>IF(E728 ="", "", VLOOKUP(E728, 'Primary Responses'!$E$7:K$392, 7, FALSE))</f>
        <v/>
      </c>
      <c r="L728" s="14"/>
      <c r="M728" s="14"/>
    </row>
    <row r="729" spans="2:13" ht="54" customHeight="1" x14ac:dyDescent="0.2">
      <c r="B729" s="10" t="str">
        <f t="shared" ca="1" si="11"/>
        <v>-</v>
      </c>
      <c r="C729" s="11" t="s">
        <v>761</v>
      </c>
      <c r="D729" s="12" t="s">
        <v>761</v>
      </c>
      <c r="E729" s="9"/>
      <c r="F729" s="13" t="str">
        <f>IF(E729 ="", "", VLOOKUP(E729, 'Primary Responses'!$E$7:K$392, 2, FALSE))</f>
        <v/>
      </c>
      <c r="G729" s="11" t="str">
        <f>IF(E729 ="", "", VLOOKUP(E729, 'Primary Responses'!$E$7:K$392, 3, FALSE))</f>
        <v/>
      </c>
      <c r="H729" s="11" t="str">
        <f>IF(E729 ="", "", VLOOKUP(E729, 'Primary Responses'!$E$7:K$392, 4, FALSE))</f>
        <v/>
      </c>
      <c r="I729" s="11" t="str">
        <f>IF(E729 ="", "", VLOOKUP(E729, 'Primary Responses'!$E$7:K$392, 5, FALSE))</f>
        <v/>
      </c>
      <c r="J729" s="11" t="str">
        <f>IF(E729 ="", "", VLOOKUP(E729, 'Primary Responses'!$E$7:K$392, 6, FALSE))</f>
        <v/>
      </c>
      <c r="K729" s="11" t="str">
        <f>IF(E729 ="", "", VLOOKUP(E729, 'Primary Responses'!$E$7:K$392, 7, FALSE))</f>
        <v/>
      </c>
      <c r="L729" s="14"/>
      <c r="M729" s="14"/>
    </row>
    <row r="730" spans="2:13" ht="54" customHeight="1" x14ac:dyDescent="0.2">
      <c r="B730" s="10" t="str">
        <f t="shared" ca="1" si="11"/>
        <v>-</v>
      </c>
      <c r="C730" s="11" t="s">
        <v>761</v>
      </c>
      <c r="D730" s="12" t="s">
        <v>761</v>
      </c>
      <c r="E730" s="9"/>
      <c r="F730" s="13" t="str">
        <f>IF(E730 ="", "", VLOOKUP(E730, 'Primary Responses'!$E$7:K$392, 2, FALSE))</f>
        <v/>
      </c>
      <c r="G730" s="11" t="str">
        <f>IF(E730 ="", "", VLOOKUP(E730, 'Primary Responses'!$E$7:K$392, 3, FALSE))</f>
        <v/>
      </c>
      <c r="H730" s="11" t="str">
        <f>IF(E730 ="", "", VLOOKUP(E730, 'Primary Responses'!$E$7:K$392, 4, FALSE))</f>
        <v/>
      </c>
      <c r="I730" s="11" t="str">
        <f>IF(E730 ="", "", VLOOKUP(E730, 'Primary Responses'!$E$7:K$392, 5, FALSE))</f>
        <v/>
      </c>
      <c r="J730" s="11" t="str">
        <f>IF(E730 ="", "", VLOOKUP(E730, 'Primary Responses'!$E$7:K$392, 6, FALSE))</f>
        <v/>
      </c>
      <c r="K730" s="11" t="str">
        <f>IF(E730 ="", "", VLOOKUP(E730, 'Primary Responses'!$E$7:K$392, 7, FALSE))</f>
        <v/>
      </c>
      <c r="L730" s="14"/>
      <c r="M730" s="14"/>
    </row>
    <row r="731" spans="2:13" ht="54" customHeight="1" x14ac:dyDescent="0.2">
      <c r="B731" s="10" t="str">
        <f t="shared" ca="1" si="11"/>
        <v>-</v>
      </c>
      <c r="C731" s="11" t="s">
        <v>761</v>
      </c>
      <c r="D731" s="12" t="s">
        <v>761</v>
      </c>
      <c r="E731" s="9"/>
      <c r="F731" s="13" t="str">
        <f>IF(E731 ="", "", VLOOKUP(E731, 'Primary Responses'!$E$7:K$392, 2, FALSE))</f>
        <v/>
      </c>
      <c r="G731" s="11" t="str">
        <f>IF(E731 ="", "", VLOOKUP(E731, 'Primary Responses'!$E$7:K$392, 3, FALSE))</f>
        <v/>
      </c>
      <c r="H731" s="11" t="str">
        <f>IF(E731 ="", "", VLOOKUP(E731, 'Primary Responses'!$E$7:K$392, 4, FALSE))</f>
        <v/>
      </c>
      <c r="I731" s="11" t="str">
        <f>IF(E731 ="", "", VLOOKUP(E731, 'Primary Responses'!$E$7:K$392, 5, FALSE))</f>
        <v/>
      </c>
      <c r="J731" s="11" t="str">
        <f>IF(E731 ="", "", VLOOKUP(E731, 'Primary Responses'!$E$7:K$392, 6, FALSE))</f>
        <v/>
      </c>
      <c r="K731" s="11" t="str">
        <f>IF(E731 ="", "", VLOOKUP(E731, 'Primary Responses'!$E$7:K$392, 7, FALSE))</f>
        <v/>
      </c>
      <c r="L731" s="14"/>
      <c r="M731" s="14"/>
    </row>
    <row r="732" spans="2:13" ht="54" customHeight="1" x14ac:dyDescent="0.2">
      <c r="B732" s="10" t="str">
        <f t="shared" ca="1" si="11"/>
        <v>-</v>
      </c>
      <c r="C732" s="11" t="s">
        <v>761</v>
      </c>
      <c r="D732" s="12" t="s">
        <v>761</v>
      </c>
      <c r="E732" s="9"/>
      <c r="F732" s="13" t="str">
        <f>IF(E732 ="", "", VLOOKUP(E732, 'Primary Responses'!$E$7:K$392, 2, FALSE))</f>
        <v/>
      </c>
      <c r="G732" s="11" t="str">
        <f>IF(E732 ="", "", VLOOKUP(E732, 'Primary Responses'!$E$7:K$392, 3, FALSE))</f>
        <v/>
      </c>
      <c r="H732" s="11" t="str">
        <f>IF(E732 ="", "", VLOOKUP(E732, 'Primary Responses'!$E$7:K$392, 4, FALSE))</f>
        <v/>
      </c>
      <c r="I732" s="11" t="str">
        <f>IF(E732 ="", "", VLOOKUP(E732, 'Primary Responses'!$E$7:K$392, 5, FALSE))</f>
        <v/>
      </c>
      <c r="J732" s="11" t="str">
        <f>IF(E732 ="", "", VLOOKUP(E732, 'Primary Responses'!$E$7:K$392, 6, FALSE))</f>
        <v/>
      </c>
      <c r="K732" s="11" t="str">
        <f>IF(E732 ="", "", VLOOKUP(E732, 'Primary Responses'!$E$7:K$392, 7, FALSE))</f>
        <v/>
      </c>
      <c r="L732" s="14"/>
      <c r="M732" s="14"/>
    </row>
    <row r="733" spans="2:13" ht="54" customHeight="1" x14ac:dyDescent="0.2">
      <c r="B733" s="10" t="str">
        <f t="shared" ca="1" si="11"/>
        <v>-</v>
      </c>
      <c r="C733" s="11" t="s">
        <v>761</v>
      </c>
      <c r="D733" s="12" t="s">
        <v>761</v>
      </c>
      <c r="E733" s="9"/>
      <c r="F733" s="13" t="str">
        <f>IF(E733 ="", "", VLOOKUP(E733, 'Primary Responses'!$E$7:K$392, 2, FALSE))</f>
        <v/>
      </c>
      <c r="G733" s="11" t="str">
        <f>IF(E733 ="", "", VLOOKUP(E733, 'Primary Responses'!$E$7:K$392, 3, FALSE))</f>
        <v/>
      </c>
      <c r="H733" s="11" t="str">
        <f>IF(E733 ="", "", VLOOKUP(E733, 'Primary Responses'!$E$7:K$392, 4, FALSE))</f>
        <v/>
      </c>
      <c r="I733" s="11" t="str">
        <f>IF(E733 ="", "", VLOOKUP(E733, 'Primary Responses'!$E$7:K$392, 5, FALSE))</f>
        <v/>
      </c>
      <c r="J733" s="11" t="str">
        <f>IF(E733 ="", "", VLOOKUP(E733, 'Primary Responses'!$E$7:K$392, 6, FALSE))</f>
        <v/>
      </c>
      <c r="K733" s="11" t="str">
        <f>IF(E733 ="", "", VLOOKUP(E733, 'Primary Responses'!$E$7:K$392, 7, FALSE))</f>
        <v/>
      </c>
      <c r="L733" s="14"/>
      <c r="M733" s="14"/>
    </row>
    <row r="734" spans="2:13" ht="54" customHeight="1" x14ac:dyDescent="0.2">
      <c r="B734" s="10" t="str">
        <f t="shared" ca="1" si="11"/>
        <v>-</v>
      </c>
      <c r="C734" s="11" t="s">
        <v>761</v>
      </c>
      <c r="D734" s="12" t="s">
        <v>761</v>
      </c>
      <c r="E734" s="9"/>
      <c r="F734" s="13" t="str">
        <f>IF(E734 ="", "", VLOOKUP(E734, 'Primary Responses'!$E$7:K$392, 2, FALSE))</f>
        <v/>
      </c>
      <c r="G734" s="11" t="str">
        <f>IF(E734 ="", "", VLOOKUP(E734, 'Primary Responses'!$E$7:K$392, 3, FALSE))</f>
        <v/>
      </c>
      <c r="H734" s="11" t="str">
        <f>IF(E734 ="", "", VLOOKUP(E734, 'Primary Responses'!$E$7:K$392, 4, FALSE))</f>
        <v/>
      </c>
      <c r="I734" s="11" t="str">
        <f>IF(E734 ="", "", VLOOKUP(E734, 'Primary Responses'!$E$7:K$392, 5, FALSE))</f>
        <v/>
      </c>
      <c r="J734" s="11" t="str">
        <f>IF(E734 ="", "", VLOOKUP(E734, 'Primary Responses'!$E$7:K$392, 6, FALSE))</f>
        <v/>
      </c>
      <c r="K734" s="11" t="str">
        <f>IF(E734 ="", "", VLOOKUP(E734, 'Primary Responses'!$E$7:K$392, 7, FALSE))</f>
        <v/>
      </c>
      <c r="L734" s="14"/>
      <c r="M734" s="14"/>
    </row>
    <row r="735" spans="2:13" ht="54" customHeight="1" x14ac:dyDescent="0.2">
      <c r="B735" s="10" t="str">
        <f t="shared" ca="1" si="11"/>
        <v>-</v>
      </c>
      <c r="C735" s="11" t="s">
        <v>761</v>
      </c>
      <c r="D735" s="12" t="s">
        <v>761</v>
      </c>
      <c r="E735" s="9"/>
      <c r="F735" s="13" t="str">
        <f>IF(E735 ="", "", VLOOKUP(E735, 'Primary Responses'!$E$7:K$392, 2, FALSE))</f>
        <v/>
      </c>
      <c r="G735" s="11" t="str">
        <f>IF(E735 ="", "", VLOOKUP(E735, 'Primary Responses'!$E$7:K$392, 3, FALSE))</f>
        <v/>
      </c>
      <c r="H735" s="11" t="str">
        <f>IF(E735 ="", "", VLOOKUP(E735, 'Primary Responses'!$E$7:K$392, 4, FALSE))</f>
        <v/>
      </c>
      <c r="I735" s="11" t="str">
        <f>IF(E735 ="", "", VLOOKUP(E735, 'Primary Responses'!$E$7:K$392, 5, FALSE))</f>
        <v/>
      </c>
      <c r="J735" s="11" t="str">
        <f>IF(E735 ="", "", VLOOKUP(E735, 'Primary Responses'!$E$7:K$392, 6, FALSE))</f>
        <v/>
      </c>
      <c r="K735" s="11" t="str">
        <f>IF(E735 ="", "", VLOOKUP(E735, 'Primary Responses'!$E$7:K$392, 7, FALSE))</f>
        <v/>
      </c>
      <c r="L735" s="14"/>
      <c r="M735" s="14"/>
    </row>
    <row r="736" spans="2:13" ht="54" customHeight="1" x14ac:dyDescent="0.2">
      <c r="B736" s="10" t="str">
        <f t="shared" ca="1" si="11"/>
        <v>-</v>
      </c>
      <c r="C736" s="11" t="s">
        <v>761</v>
      </c>
      <c r="D736" s="12" t="s">
        <v>761</v>
      </c>
      <c r="E736" s="9"/>
      <c r="F736" s="13" t="str">
        <f>IF(E736 ="", "", VLOOKUP(E736, 'Primary Responses'!$E$7:K$392, 2, FALSE))</f>
        <v/>
      </c>
      <c r="G736" s="11" t="str">
        <f>IF(E736 ="", "", VLOOKUP(E736, 'Primary Responses'!$E$7:K$392, 3, FALSE))</f>
        <v/>
      </c>
      <c r="H736" s="11" t="str">
        <f>IF(E736 ="", "", VLOOKUP(E736, 'Primary Responses'!$E$7:K$392, 4, FALSE))</f>
        <v/>
      </c>
      <c r="I736" s="11" t="str">
        <f>IF(E736 ="", "", VLOOKUP(E736, 'Primary Responses'!$E$7:K$392, 5, FALSE))</f>
        <v/>
      </c>
      <c r="J736" s="11" t="str">
        <f>IF(E736 ="", "", VLOOKUP(E736, 'Primary Responses'!$E$7:K$392, 6, FALSE))</f>
        <v/>
      </c>
      <c r="K736" s="11" t="str">
        <f>IF(E736 ="", "", VLOOKUP(E736, 'Primary Responses'!$E$7:K$392, 7, FALSE))</f>
        <v/>
      </c>
      <c r="L736" s="14"/>
      <c r="M736" s="14"/>
    </row>
    <row r="737" spans="2:13" ht="54" customHeight="1" x14ac:dyDescent="0.2">
      <c r="B737" s="10" t="str">
        <f t="shared" ca="1" si="11"/>
        <v>-</v>
      </c>
      <c r="C737" s="11" t="s">
        <v>761</v>
      </c>
      <c r="D737" s="12" t="s">
        <v>761</v>
      </c>
      <c r="E737" s="9"/>
      <c r="F737" s="13" t="str">
        <f>IF(E737 ="", "", VLOOKUP(E737, 'Primary Responses'!$E$7:K$392, 2, FALSE))</f>
        <v/>
      </c>
      <c r="G737" s="11" t="str">
        <f>IF(E737 ="", "", VLOOKUP(E737, 'Primary Responses'!$E$7:K$392, 3, FALSE))</f>
        <v/>
      </c>
      <c r="H737" s="11" t="str">
        <f>IF(E737 ="", "", VLOOKUP(E737, 'Primary Responses'!$E$7:K$392, 4, FALSE))</f>
        <v/>
      </c>
      <c r="I737" s="11" t="str">
        <f>IF(E737 ="", "", VLOOKUP(E737, 'Primary Responses'!$E$7:K$392, 5, FALSE))</f>
        <v/>
      </c>
      <c r="J737" s="11" t="str">
        <f>IF(E737 ="", "", VLOOKUP(E737, 'Primary Responses'!$E$7:K$392, 6, FALSE))</f>
        <v/>
      </c>
      <c r="K737" s="11" t="str">
        <f>IF(E737 ="", "", VLOOKUP(E737, 'Primary Responses'!$E$7:K$392, 7, FALSE))</f>
        <v/>
      </c>
      <c r="L737" s="14"/>
      <c r="M737" s="14"/>
    </row>
    <row r="738" spans="2:13" ht="54" customHeight="1" x14ac:dyDescent="0.2">
      <c r="B738" s="10" t="str">
        <f t="shared" ca="1" si="11"/>
        <v>-</v>
      </c>
      <c r="C738" s="11" t="s">
        <v>761</v>
      </c>
      <c r="D738" s="12" t="s">
        <v>761</v>
      </c>
      <c r="E738" s="9"/>
      <c r="F738" s="13" t="str">
        <f>IF(E738 ="", "", VLOOKUP(E738, 'Primary Responses'!$E$7:K$392, 2, FALSE))</f>
        <v/>
      </c>
      <c r="G738" s="11" t="str">
        <f>IF(E738 ="", "", VLOOKUP(E738, 'Primary Responses'!$E$7:K$392, 3, FALSE))</f>
        <v/>
      </c>
      <c r="H738" s="11" t="str">
        <f>IF(E738 ="", "", VLOOKUP(E738, 'Primary Responses'!$E$7:K$392, 4, FALSE))</f>
        <v/>
      </c>
      <c r="I738" s="11" t="str">
        <f>IF(E738 ="", "", VLOOKUP(E738, 'Primary Responses'!$E$7:K$392, 5, FALSE))</f>
        <v/>
      </c>
      <c r="J738" s="11" t="str">
        <f>IF(E738 ="", "", VLOOKUP(E738, 'Primary Responses'!$E$7:K$392, 6, FALSE))</f>
        <v/>
      </c>
      <c r="K738" s="11" t="str">
        <f>IF(E738 ="", "", VLOOKUP(E738, 'Primary Responses'!$E$7:K$392, 7, FALSE))</f>
        <v/>
      </c>
      <c r="L738" s="14"/>
      <c r="M738" s="14"/>
    </row>
    <row r="739" spans="2:13" ht="54" customHeight="1" x14ac:dyDescent="0.2">
      <c r="B739" s="10" t="str">
        <f t="shared" ca="1" si="11"/>
        <v>-</v>
      </c>
      <c r="C739" s="11" t="s">
        <v>761</v>
      </c>
      <c r="D739" s="12" t="s">
        <v>761</v>
      </c>
      <c r="E739" s="9"/>
      <c r="F739" s="13" t="str">
        <f>IF(E739 ="", "", VLOOKUP(E739, 'Primary Responses'!$E$7:K$392, 2, FALSE))</f>
        <v/>
      </c>
      <c r="G739" s="11" t="str">
        <f>IF(E739 ="", "", VLOOKUP(E739, 'Primary Responses'!$E$7:K$392, 3, FALSE))</f>
        <v/>
      </c>
      <c r="H739" s="11" t="str">
        <f>IF(E739 ="", "", VLOOKUP(E739, 'Primary Responses'!$E$7:K$392, 4, FALSE))</f>
        <v/>
      </c>
      <c r="I739" s="11" t="str">
        <f>IF(E739 ="", "", VLOOKUP(E739, 'Primary Responses'!$E$7:K$392, 5, FALSE))</f>
        <v/>
      </c>
      <c r="J739" s="11" t="str">
        <f>IF(E739 ="", "", VLOOKUP(E739, 'Primary Responses'!$E$7:K$392, 6, FALSE))</f>
        <v/>
      </c>
      <c r="K739" s="11" t="str">
        <f>IF(E739 ="", "", VLOOKUP(E739, 'Primary Responses'!$E$7:K$392, 7, FALSE))</f>
        <v/>
      </c>
      <c r="L739" s="14"/>
      <c r="M739" s="14"/>
    </row>
    <row r="740" spans="2:13" ht="54" customHeight="1" x14ac:dyDescent="0.2">
      <c r="B740" s="10" t="str">
        <f t="shared" ca="1" si="11"/>
        <v>-</v>
      </c>
      <c r="C740" s="11" t="s">
        <v>761</v>
      </c>
      <c r="D740" s="12" t="s">
        <v>761</v>
      </c>
      <c r="E740" s="9"/>
      <c r="F740" s="13" t="str">
        <f>IF(E740 ="", "", VLOOKUP(E740, 'Primary Responses'!$E$7:K$392, 2, FALSE))</f>
        <v/>
      </c>
      <c r="G740" s="11" t="str">
        <f>IF(E740 ="", "", VLOOKUP(E740, 'Primary Responses'!$E$7:K$392, 3, FALSE))</f>
        <v/>
      </c>
      <c r="H740" s="11" t="str">
        <f>IF(E740 ="", "", VLOOKUP(E740, 'Primary Responses'!$E$7:K$392, 4, FALSE))</f>
        <v/>
      </c>
      <c r="I740" s="11" t="str">
        <f>IF(E740 ="", "", VLOOKUP(E740, 'Primary Responses'!$E$7:K$392, 5, FALSE))</f>
        <v/>
      </c>
      <c r="J740" s="11" t="str">
        <f>IF(E740 ="", "", VLOOKUP(E740, 'Primary Responses'!$E$7:K$392, 6, FALSE))</f>
        <v/>
      </c>
      <c r="K740" s="11" t="str">
        <f>IF(E740 ="", "", VLOOKUP(E740, 'Primary Responses'!$E$7:K$392, 7, FALSE))</f>
        <v/>
      </c>
      <c r="L740" s="14"/>
      <c r="M740" s="14"/>
    </row>
    <row r="741" spans="2:13" ht="54" customHeight="1" x14ac:dyDescent="0.2">
      <c r="B741" s="10" t="str">
        <f t="shared" ca="1" si="11"/>
        <v>-</v>
      </c>
      <c r="C741" s="11" t="s">
        <v>761</v>
      </c>
      <c r="D741" s="12" t="s">
        <v>761</v>
      </c>
      <c r="E741" s="9"/>
      <c r="F741" s="13" t="str">
        <f>IF(E741 ="", "", VLOOKUP(E741, 'Primary Responses'!$E$7:K$392, 2, FALSE))</f>
        <v/>
      </c>
      <c r="G741" s="11" t="str">
        <f>IF(E741 ="", "", VLOOKUP(E741, 'Primary Responses'!$E$7:K$392, 3, FALSE))</f>
        <v/>
      </c>
      <c r="H741" s="11" t="str">
        <f>IF(E741 ="", "", VLOOKUP(E741, 'Primary Responses'!$E$7:K$392, 4, FALSE))</f>
        <v/>
      </c>
      <c r="I741" s="11" t="str">
        <f>IF(E741 ="", "", VLOOKUP(E741, 'Primary Responses'!$E$7:K$392, 5, FALSE))</f>
        <v/>
      </c>
      <c r="J741" s="11" t="str">
        <f>IF(E741 ="", "", VLOOKUP(E741, 'Primary Responses'!$E$7:K$392, 6, FALSE))</f>
        <v/>
      </c>
      <c r="K741" s="11" t="str">
        <f>IF(E741 ="", "", VLOOKUP(E741, 'Primary Responses'!$E$7:K$392, 7, FALSE))</f>
        <v/>
      </c>
      <c r="L741" s="14"/>
      <c r="M741" s="14"/>
    </row>
    <row r="742" spans="2:13" ht="54" customHeight="1" x14ac:dyDescent="0.2">
      <c r="B742" s="10" t="str">
        <f t="shared" ca="1" si="11"/>
        <v>-</v>
      </c>
      <c r="C742" s="11" t="s">
        <v>761</v>
      </c>
      <c r="D742" s="12" t="s">
        <v>761</v>
      </c>
      <c r="E742" s="9"/>
      <c r="F742" s="13" t="str">
        <f>IF(E742 ="", "", VLOOKUP(E742, 'Primary Responses'!$E$7:K$392, 2, FALSE))</f>
        <v/>
      </c>
      <c r="G742" s="11" t="str">
        <f>IF(E742 ="", "", VLOOKUP(E742, 'Primary Responses'!$E$7:K$392, 3, FALSE))</f>
        <v/>
      </c>
      <c r="H742" s="11" t="str">
        <f>IF(E742 ="", "", VLOOKUP(E742, 'Primary Responses'!$E$7:K$392, 4, FALSE))</f>
        <v/>
      </c>
      <c r="I742" s="11" t="str">
        <f>IF(E742 ="", "", VLOOKUP(E742, 'Primary Responses'!$E$7:K$392, 5, FALSE))</f>
        <v/>
      </c>
      <c r="J742" s="11" t="str">
        <f>IF(E742 ="", "", VLOOKUP(E742, 'Primary Responses'!$E$7:K$392, 6, FALSE))</f>
        <v/>
      </c>
      <c r="K742" s="11" t="str">
        <f>IF(E742 ="", "", VLOOKUP(E742, 'Primary Responses'!$E$7:K$392, 7, FALSE))</f>
        <v/>
      </c>
      <c r="L742" s="14"/>
      <c r="M742" s="14"/>
    </row>
    <row r="743" spans="2:13" ht="54" customHeight="1" x14ac:dyDescent="0.2">
      <c r="B743" s="10" t="str">
        <f t="shared" ca="1" si="11"/>
        <v>-</v>
      </c>
      <c r="C743" s="11" t="s">
        <v>761</v>
      </c>
      <c r="D743" s="12" t="s">
        <v>761</v>
      </c>
      <c r="E743" s="9"/>
      <c r="F743" s="13" t="str">
        <f>IF(E743 ="", "", VLOOKUP(E743, 'Primary Responses'!$E$7:K$392, 2, FALSE))</f>
        <v/>
      </c>
      <c r="G743" s="11" t="str">
        <f>IF(E743 ="", "", VLOOKUP(E743, 'Primary Responses'!$E$7:K$392, 3, FALSE))</f>
        <v/>
      </c>
      <c r="H743" s="11" t="str">
        <f>IF(E743 ="", "", VLOOKUP(E743, 'Primary Responses'!$E$7:K$392, 4, FALSE))</f>
        <v/>
      </c>
      <c r="I743" s="11" t="str">
        <f>IF(E743 ="", "", VLOOKUP(E743, 'Primary Responses'!$E$7:K$392, 5, FALSE))</f>
        <v/>
      </c>
      <c r="J743" s="11" t="str">
        <f>IF(E743 ="", "", VLOOKUP(E743, 'Primary Responses'!$E$7:K$392, 6, FALSE))</f>
        <v/>
      </c>
      <c r="K743" s="11" t="str">
        <f>IF(E743 ="", "", VLOOKUP(E743, 'Primary Responses'!$E$7:K$392, 7, FALSE))</f>
        <v/>
      </c>
      <c r="L743" s="14"/>
      <c r="M743" s="14"/>
    </row>
    <row r="744" spans="2:13" ht="54" customHeight="1" x14ac:dyDescent="0.2">
      <c r="B744" s="10" t="str">
        <f t="shared" ca="1" si="11"/>
        <v>-</v>
      </c>
      <c r="C744" s="11" t="s">
        <v>761</v>
      </c>
      <c r="D744" s="12" t="s">
        <v>761</v>
      </c>
      <c r="E744" s="9"/>
      <c r="F744" s="13" t="str">
        <f>IF(E744 ="", "", VLOOKUP(E744, 'Primary Responses'!$E$7:K$392, 2, FALSE))</f>
        <v/>
      </c>
      <c r="G744" s="11" t="str">
        <f>IF(E744 ="", "", VLOOKUP(E744, 'Primary Responses'!$E$7:K$392, 3, FALSE))</f>
        <v/>
      </c>
      <c r="H744" s="11" t="str">
        <f>IF(E744 ="", "", VLOOKUP(E744, 'Primary Responses'!$E$7:K$392, 4, FALSE))</f>
        <v/>
      </c>
      <c r="I744" s="11" t="str">
        <f>IF(E744 ="", "", VLOOKUP(E744, 'Primary Responses'!$E$7:K$392, 5, FALSE))</f>
        <v/>
      </c>
      <c r="J744" s="11" t="str">
        <f>IF(E744 ="", "", VLOOKUP(E744, 'Primary Responses'!$E$7:K$392, 6, FALSE))</f>
        <v/>
      </c>
      <c r="K744" s="11" t="str">
        <f>IF(E744 ="", "", VLOOKUP(E744, 'Primary Responses'!$E$7:K$392, 7, FALSE))</f>
        <v/>
      </c>
      <c r="L744" s="14"/>
      <c r="M744" s="14"/>
    </row>
    <row r="745" spans="2:13" ht="54" customHeight="1" x14ac:dyDescent="0.2">
      <c r="B745" s="10" t="str">
        <f t="shared" ca="1" si="11"/>
        <v>-</v>
      </c>
      <c r="C745" s="11" t="s">
        <v>761</v>
      </c>
      <c r="D745" s="12" t="s">
        <v>761</v>
      </c>
      <c r="E745" s="9"/>
      <c r="F745" s="13" t="str">
        <f>IF(E745 ="", "", VLOOKUP(E745, 'Primary Responses'!$E$7:K$392, 2, FALSE))</f>
        <v/>
      </c>
      <c r="G745" s="11" t="str">
        <f>IF(E745 ="", "", VLOOKUP(E745, 'Primary Responses'!$E$7:K$392, 3, FALSE))</f>
        <v/>
      </c>
      <c r="H745" s="11" t="str">
        <f>IF(E745 ="", "", VLOOKUP(E745, 'Primary Responses'!$E$7:K$392, 4, FALSE))</f>
        <v/>
      </c>
      <c r="I745" s="11" t="str">
        <f>IF(E745 ="", "", VLOOKUP(E745, 'Primary Responses'!$E$7:K$392, 5, FALSE))</f>
        <v/>
      </c>
      <c r="J745" s="11" t="str">
        <f>IF(E745 ="", "", VLOOKUP(E745, 'Primary Responses'!$E$7:K$392, 6, FALSE))</f>
        <v/>
      </c>
      <c r="K745" s="11" t="str">
        <f>IF(E745 ="", "", VLOOKUP(E745, 'Primary Responses'!$E$7:K$392, 7, FALSE))</f>
        <v/>
      </c>
      <c r="L745" s="14"/>
      <c r="M745" s="14"/>
    </row>
    <row r="746" spans="2:13" ht="54" customHeight="1" x14ac:dyDescent="0.2">
      <c r="B746" s="10" t="str">
        <f t="shared" ca="1" si="11"/>
        <v>-</v>
      </c>
      <c r="C746" s="11" t="s">
        <v>761</v>
      </c>
      <c r="D746" s="12" t="s">
        <v>761</v>
      </c>
      <c r="E746" s="9"/>
      <c r="F746" s="13" t="str">
        <f>IF(E746 ="", "", VLOOKUP(E746, 'Primary Responses'!$E$7:K$392, 2, FALSE))</f>
        <v/>
      </c>
      <c r="G746" s="11" t="str">
        <f>IF(E746 ="", "", VLOOKUP(E746, 'Primary Responses'!$E$7:K$392, 3, FALSE))</f>
        <v/>
      </c>
      <c r="H746" s="11" t="str">
        <f>IF(E746 ="", "", VLOOKUP(E746, 'Primary Responses'!$E$7:K$392, 4, FALSE))</f>
        <v/>
      </c>
      <c r="I746" s="11" t="str">
        <f>IF(E746 ="", "", VLOOKUP(E746, 'Primary Responses'!$E$7:K$392, 5, FALSE))</f>
        <v/>
      </c>
      <c r="J746" s="11" t="str">
        <f>IF(E746 ="", "", VLOOKUP(E746, 'Primary Responses'!$E$7:K$392, 6, FALSE))</f>
        <v/>
      </c>
      <c r="K746" s="11" t="str">
        <f>IF(E746 ="", "", VLOOKUP(E746, 'Primary Responses'!$E$7:K$392, 7, FALSE))</f>
        <v/>
      </c>
      <c r="L746" s="14"/>
      <c r="M746" s="14"/>
    </row>
    <row r="747" spans="2:13" ht="54" customHeight="1" x14ac:dyDescent="0.2">
      <c r="B747" s="10" t="str">
        <f t="shared" ca="1" si="11"/>
        <v>-</v>
      </c>
      <c r="C747" s="11" t="s">
        <v>761</v>
      </c>
      <c r="D747" s="12" t="s">
        <v>761</v>
      </c>
      <c r="E747" s="9"/>
      <c r="F747" s="13" t="str">
        <f>IF(E747 ="", "", VLOOKUP(E747, 'Primary Responses'!$E$7:K$392, 2, FALSE))</f>
        <v/>
      </c>
      <c r="G747" s="11" t="str">
        <f>IF(E747 ="", "", VLOOKUP(E747, 'Primary Responses'!$E$7:K$392, 3, FALSE))</f>
        <v/>
      </c>
      <c r="H747" s="11" t="str">
        <f>IF(E747 ="", "", VLOOKUP(E747, 'Primary Responses'!$E$7:K$392, 4, FALSE))</f>
        <v/>
      </c>
      <c r="I747" s="11" t="str">
        <f>IF(E747 ="", "", VLOOKUP(E747, 'Primary Responses'!$E$7:K$392, 5, FALSE))</f>
        <v/>
      </c>
      <c r="J747" s="11" t="str">
        <f>IF(E747 ="", "", VLOOKUP(E747, 'Primary Responses'!$E$7:K$392, 6, FALSE))</f>
        <v/>
      </c>
      <c r="K747" s="11" t="str">
        <f>IF(E747 ="", "", VLOOKUP(E747, 'Primary Responses'!$E$7:K$392, 7, FALSE))</f>
        <v/>
      </c>
      <c r="L747" s="14"/>
      <c r="M747" s="14"/>
    </row>
    <row r="748" spans="2:13" ht="54" customHeight="1" x14ac:dyDescent="0.2">
      <c r="B748" s="10" t="str">
        <f t="shared" ca="1" si="11"/>
        <v>-</v>
      </c>
      <c r="C748" s="11" t="s">
        <v>761</v>
      </c>
      <c r="D748" s="12" t="s">
        <v>761</v>
      </c>
      <c r="E748" s="9"/>
      <c r="F748" s="13" t="str">
        <f>IF(E748 ="", "", VLOOKUP(E748, 'Primary Responses'!$E$7:K$392, 2, FALSE))</f>
        <v/>
      </c>
      <c r="G748" s="11" t="str">
        <f>IF(E748 ="", "", VLOOKUP(E748, 'Primary Responses'!$E$7:K$392, 3, FALSE))</f>
        <v/>
      </c>
      <c r="H748" s="11" t="str">
        <f>IF(E748 ="", "", VLOOKUP(E748, 'Primary Responses'!$E$7:K$392, 4, FALSE))</f>
        <v/>
      </c>
      <c r="I748" s="11" t="str">
        <f>IF(E748 ="", "", VLOOKUP(E748, 'Primary Responses'!$E$7:K$392, 5, FALSE))</f>
        <v/>
      </c>
      <c r="J748" s="11" t="str">
        <f>IF(E748 ="", "", VLOOKUP(E748, 'Primary Responses'!$E$7:K$392, 6, FALSE))</f>
        <v/>
      </c>
      <c r="K748" s="11" t="str">
        <f>IF(E748 ="", "", VLOOKUP(E748, 'Primary Responses'!$E$7:K$392, 7, FALSE))</f>
        <v/>
      </c>
      <c r="L748" s="14"/>
      <c r="M748" s="14"/>
    </row>
    <row r="749" spans="2:13" ht="54" customHeight="1" x14ac:dyDescent="0.2">
      <c r="B749" s="10" t="str">
        <f t="shared" ca="1" si="11"/>
        <v>-</v>
      </c>
      <c r="C749" s="11" t="s">
        <v>761</v>
      </c>
      <c r="D749" s="12" t="s">
        <v>761</v>
      </c>
      <c r="E749" s="9"/>
      <c r="F749" s="13" t="str">
        <f>IF(E749 ="", "", VLOOKUP(E749, 'Primary Responses'!$E$7:K$392, 2, FALSE))</f>
        <v/>
      </c>
      <c r="G749" s="11" t="str">
        <f>IF(E749 ="", "", VLOOKUP(E749, 'Primary Responses'!$E$7:K$392, 3, FALSE))</f>
        <v/>
      </c>
      <c r="H749" s="11" t="str">
        <f>IF(E749 ="", "", VLOOKUP(E749, 'Primary Responses'!$E$7:K$392, 4, FALSE))</f>
        <v/>
      </c>
      <c r="I749" s="11" t="str">
        <f>IF(E749 ="", "", VLOOKUP(E749, 'Primary Responses'!$E$7:K$392, 5, FALSE))</f>
        <v/>
      </c>
      <c r="J749" s="11" t="str">
        <f>IF(E749 ="", "", VLOOKUP(E749, 'Primary Responses'!$E$7:K$392, 6, FALSE))</f>
        <v/>
      </c>
      <c r="K749" s="11" t="str">
        <f>IF(E749 ="", "", VLOOKUP(E749, 'Primary Responses'!$E$7:K$392, 7, FALSE))</f>
        <v/>
      </c>
      <c r="L749" s="14"/>
      <c r="M749" s="14"/>
    </row>
    <row r="750" spans="2:13" ht="54" customHeight="1" x14ac:dyDescent="0.2">
      <c r="B750" s="10" t="str">
        <f t="shared" ca="1" si="11"/>
        <v>-</v>
      </c>
      <c r="C750" s="11" t="s">
        <v>761</v>
      </c>
      <c r="D750" s="12" t="s">
        <v>761</v>
      </c>
      <c r="E750" s="9"/>
      <c r="F750" s="13" t="str">
        <f>IF(E750 ="", "", VLOOKUP(E750, 'Primary Responses'!$E$7:K$392, 2, FALSE))</f>
        <v/>
      </c>
      <c r="G750" s="11" t="str">
        <f>IF(E750 ="", "", VLOOKUP(E750, 'Primary Responses'!$E$7:K$392, 3, FALSE))</f>
        <v/>
      </c>
      <c r="H750" s="11" t="str">
        <f>IF(E750 ="", "", VLOOKUP(E750, 'Primary Responses'!$E$7:K$392, 4, FALSE))</f>
        <v/>
      </c>
      <c r="I750" s="11" t="str">
        <f>IF(E750 ="", "", VLOOKUP(E750, 'Primary Responses'!$E$7:K$392, 5, FALSE))</f>
        <v/>
      </c>
      <c r="J750" s="11" t="str">
        <f>IF(E750 ="", "", VLOOKUP(E750, 'Primary Responses'!$E$7:K$392, 6, FALSE))</f>
        <v/>
      </c>
      <c r="K750" s="11" t="str">
        <f>IF(E750 ="", "", VLOOKUP(E750, 'Primary Responses'!$E$7:K$392, 7, FALSE))</f>
        <v/>
      </c>
      <c r="L750" s="14"/>
      <c r="M750" s="14"/>
    </row>
    <row r="751" spans="2:13" ht="54" customHeight="1" x14ac:dyDescent="0.2">
      <c r="B751" s="10" t="str">
        <f t="shared" ca="1" si="11"/>
        <v>-</v>
      </c>
      <c r="C751" s="11" t="s">
        <v>761</v>
      </c>
      <c r="D751" s="12" t="s">
        <v>761</v>
      </c>
      <c r="E751" s="9"/>
      <c r="F751" s="13" t="str">
        <f>IF(E751 ="", "", VLOOKUP(E751, 'Primary Responses'!$E$7:K$392, 2, FALSE))</f>
        <v/>
      </c>
      <c r="G751" s="11" t="str">
        <f>IF(E751 ="", "", VLOOKUP(E751, 'Primary Responses'!$E$7:K$392, 3, FALSE))</f>
        <v/>
      </c>
      <c r="H751" s="11" t="str">
        <f>IF(E751 ="", "", VLOOKUP(E751, 'Primary Responses'!$E$7:K$392, 4, FALSE))</f>
        <v/>
      </c>
      <c r="I751" s="11" t="str">
        <f>IF(E751 ="", "", VLOOKUP(E751, 'Primary Responses'!$E$7:K$392, 5, FALSE))</f>
        <v/>
      </c>
      <c r="J751" s="11" t="str">
        <f>IF(E751 ="", "", VLOOKUP(E751, 'Primary Responses'!$E$7:K$392, 6, FALSE))</f>
        <v/>
      </c>
      <c r="K751" s="11" t="str">
        <f>IF(E751 ="", "", VLOOKUP(E751, 'Primary Responses'!$E$7:K$392, 7, FALSE))</f>
        <v/>
      </c>
      <c r="L751" s="14"/>
      <c r="M751" s="14"/>
    </row>
    <row r="752" spans="2:13" ht="54" customHeight="1" x14ac:dyDescent="0.2">
      <c r="B752" s="10" t="str">
        <f t="shared" ca="1" si="11"/>
        <v>-</v>
      </c>
      <c r="C752" s="11" t="s">
        <v>761</v>
      </c>
      <c r="D752" s="12" t="s">
        <v>761</v>
      </c>
      <c r="E752" s="9"/>
      <c r="F752" s="13" t="str">
        <f>IF(E752 ="", "", VLOOKUP(E752, 'Primary Responses'!$E$7:K$392, 2, FALSE))</f>
        <v/>
      </c>
      <c r="G752" s="11" t="str">
        <f>IF(E752 ="", "", VLOOKUP(E752, 'Primary Responses'!$E$7:K$392, 3, FALSE))</f>
        <v/>
      </c>
      <c r="H752" s="11" t="str">
        <f>IF(E752 ="", "", VLOOKUP(E752, 'Primary Responses'!$E$7:K$392, 4, FALSE))</f>
        <v/>
      </c>
      <c r="I752" s="11" t="str">
        <f>IF(E752 ="", "", VLOOKUP(E752, 'Primary Responses'!$E$7:K$392, 5, FALSE))</f>
        <v/>
      </c>
      <c r="J752" s="11" t="str">
        <f>IF(E752 ="", "", VLOOKUP(E752, 'Primary Responses'!$E$7:K$392, 6, FALSE))</f>
        <v/>
      </c>
      <c r="K752" s="11" t="str">
        <f>IF(E752 ="", "", VLOOKUP(E752, 'Primary Responses'!$E$7:K$392, 7, FALSE))</f>
        <v/>
      </c>
      <c r="L752" s="14"/>
      <c r="M752" s="14"/>
    </row>
    <row r="753" spans="2:13" ht="54" customHeight="1" x14ac:dyDescent="0.2">
      <c r="B753" s="10" t="str">
        <f t="shared" ca="1" si="11"/>
        <v>-</v>
      </c>
      <c r="C753" s="11" t="s">
        <v>761</v>
      </c>
      <c r="D753" s="12" t="s">
        <v>761</v>
      </c>
      <c r="E753" s="9"/>
      <c r="F753" s="13" t="str">
        <f>IF(E753 ="", "", VLOOKUP(E753, 'Primary Responses'!$E$7:K$392, 2, FALSE))</f>
        <v/>
      </c>
      <c r="G753" s="11" t="str">
        <f>IF(E753 ="", "", VLOOKUP(E753, 'Primary Responses'!$E$7:K$392, 3, FALSE))</f>
        <v/>
      </c>
      <c r="H753" s="11" t="str">
        <f>IF(E753 ="", "", VLOOKUP(E753, 'Primary Responses'!$E$7:K$392, 4, FALSE))</f>
        <v/>
      </c>
      <c r="I753" s="11" t="str">
        <f>IF(E753 ="", "", VLOOKUP(E753, 'Primary Responses'!$E$7:K$392, 5, FALSE))</f>
        <v/>
      </c>
      <c r="J753" s="11" t="str">
        <f>IF(E753 ="", "", VLOOKUP(E753, 'Primary Responses'!$E$7:K$392, 6, FALSE))</f>
        <v/>
      </c>
      <c r="K753" s="11" t="str">
        <f>IF(E753 ="", "", VLOOKUP(E753, 'Primary Responses'!$E$7:K$392, 7, FALSE))</f>
        <v/>
      </c>
      <c r="L753" s="14"/>
      <c r="M753" s="14"/>
    </row>
    <row r="754" spans="2:13" ht="54" customHeight="1" x14ac:dyDescent="0.2">
      <c r="B754" s="10" t="str">
        <f t="shared" ca="1" si="11"/>
        <v>-</v>
      </c>
      <c r="C754" s="11" t="s">
        <v>761</v>
      </c>
      <c r="D754" s="12" t="s">
        <v>761</v>
      </c>
      <c r="E754" s="9"/>
      <c r="F754" s="13" t="str">
        <f>IF(E754 ="", "", VLOOKUP(E754, 'Primary Responses'!$E$7:K$392, 2, FALSE))</f>
        <v/>
      </c>
      <c r="G754" s="11" t="str">
        <f>IF(E754 ="", "", VLOOKUP(E754, 'Primary Responses'!$E$7:K$392, 3, FALSE))</f>
        <v/>
      </c>
      <c r="H754" s="11" t="str">
        <f>IF(E754 ="", "", VLOOKUP(E754, 'Primary Responses'!$E$7:K$392, 4, FALSE))</f>
        <v/>
      </c>
      <c r="I754" s="11" t="str">
        <f>IF(E754 ="", "", VLOOKUP(E754, 'Primary Responses'!$E$7:K$392, 5, FALSE))</f>
        <v/>
      </c>
      <c r="J754" s="11" t="str">
        <f>IF(E754 ="", "", VLOOKUP(E754, 'Primary Responses'!$E$7:K$392, 6, FALSE))</f>
        <v/>
      </c>
      <c r="K754" s="11" t="str">
        <f>IF(E754 ="", "", VLOOKUP(E754, 'Primary Responses'!$E$7:K$392, 7, FALSE))</f>
        <v/>
      </c>
      <c r="L754" s="14"/>
      <c r="M754" s="14"/>
    </row>
    <row r="755" spans="2:13" ht="54" customHeight="1" x14ac:dyDescent="0.2">
      <c r="B755" s="10" t="str">
        <f t="shared" ca="1" si="11"/>
        <v>-</v>
      </c>
      <c r="C755" s="11" t="s">
        <v>761</v>
      </c>
      <c r="D755" s="12" t="s">
        <v>761</v>
      </c>
      <c r="E755" s="9"/>
      <c r="F755" s="13" t="str">
        <f>IF(E755 ="", "", VLOOKUP(E755, 'Primary Responses'!$E$7:K$392, 2, FALSE))</f>
        <v/>
      </c>
      <c r="G755" s="11" t="str">
        <f>IF(E755 ="", "", VLOOKUP(E755, 'Primary Responses'!$E$7:K$392, 3, FALSE))</f>
        <v/>
      </c>
      <c r="H755" s="11" t="str">
        <f>IF(E755 ="", "", VLOOKUP(E755, 'Primary Responses'!$E$7:K$392, 4, FALSE))</f>
        <v/>
      </c>
      <c r="I755" s="11" t="str">
        <f>IF(E755 ="", "", VLOOKUP(E755, 'Primary Responses'!$E$7:K$392, 5, FALSE))</f>
        <v/>
      </c>
      <c r="J755" s="11" t="str">
        <f>IF(E755 ="", "", VLOOKUP(E755, 'Primary Responses'!$E$7:K$392, 6, FALSE))</f>
        <v/>
      </c>
      <c r="K755" s="11" t="str">
        <f>IF(E755 ="", "", VLOOKUP(E755, 'Primary Responses'!$E$7:K$392, 7, FALSE))</f>
        <v/>
      </c>
      <c r="L755" s="14"/>
      <c r="M755" s="14"/>
    </row>
    <row r="756" spans="2:13" ht="54" customHeight="1" x14ac:dyDescent="0.2">
      <c r="B756" s="10" t="str">
        <f t="shared" ca="1" si="11"/>
        <v>-</v>
      </c>
      <c r="C756" s="11" t="s">
        <v>761</v>
      </c>
      <c r="D756" s="12" t="s">
        <v>761</v>
      </c>
      <c r="E756" s="9"/>
      <c r="F756" s="13" t="str">
        <f>IF(E756 ="", "", VLOOKUP(E756, 'Primary Responses'!$E$7:K$392, 2, FALSE))</f>
        <v/>
      </c>
      <c r="G756" s="11" t="str">
        <f>IF(E756 ="", "", VLOOKUP(E756, 'Primary Responses'!$E$7:K$392, 3, FALSE))</f>
        <v/>
      </c>
      <c r="H756" s="11" t="str">
        <f>IF(E756 ="", "", VLOOKUP(E756, 'Primary Responses'!$E$7:K$392, 4, FALSE))</f>
        <v/>
      </c>
      <c r="I756" s="11" t="str">
        <f>IF(E756 ="", "", VLOOKUP(E756, 'Primary Responses'!$E$7:K$392, 5, FALSE))</f>
        <v/>
      </c>
      <c r="J756" s="11" t="str">
        <f>IF(E756 ="", "", VLOOKUP(E756, 'Primary Responses'!$E$7:K$392, 6, FALSE))</f>
        <v/>
      </c>
      <c r="K756" s="11" t="str">
        <f>IF(E756 ="", "", VLOOKUP(E756, 'Primary Responses'!$E$7:K$392, 7, FALSE))</f>
        <v/>
      </c>
      <c r="L756" s="14"/>
      <c r="M756" s="14"/>
    </row>
    <row r="757" spans="2:13" ht="54" customHeight="1" x14ac:dyDescent="0.2">
      <c r="B757" s="10" t="str">
        <f t="shared" ca="1" si="11"/>
        <v>-</v>
      </c>
      <c r="C757" s="11" t="s">
        <v>761</v>
      </c>
      <c r="D757" s="12" t="s">
        <v>761</v>
      </c>
      <c r="E757" s="9"/>
      <c r="F757" s="13" t="str">
        <f>IF(E757 ="", "", VLOOKUP(E757, 'Primary Responses'!$E$7:K$392, 2, FALSE))</f>
        <v/>
      </c>
      <c r="G757" s="11" t="str">
        <f>IF(E757 ="", "", VLOOKUP(E757, 'Primary Responses'!$E$7:K$392, 3, FALSE))</f>
        <v/>
      </c>
      <c r="H757" s="11" t="str">
        <f>IF(E757 ="", "", VLOOKUP(E757, 'Primary Responses'!$E$7:K$392, 4, FALSE))</f>
        <v/>
      </c>
      <c r="I757" s="11" t="str">
        <f>IF(E757 ="", "", VLOOKUP(E757, 'Primary Responses'!$E$7:K$392, 5, FALSE))</f>
        <v/>
      </c>
      <c r="J757" s="11" t="str">
        <f>IF(E757 ="", "", VLOOKUP(E757, 'Primary Responses'!$E$7:K$392, 6, FALSE))</f>
        <v/>
      </c>
      <c r="K757" s="11" t="str">
        <f>IF(E757 ="", "", VLOOKUP(E757, 'Primary Responses'!$E$7:K$392, 7, FALSE))</f>
        <v/>
      </c>
      <c r="L757" s="14"/>
      <c r="M757" s="14"/>
    </row>
    <row r="758" spans="2:13" ht="54" customHeight="1" x14ac:dyDescent="0.2">
      <c r="B758" s="10" t="str">
        <f t="shared" ca="1" si="11"/>
        <v>-</v>
      </c>
      <c r="C758" s="11" t="s">
        <v>761</v>
      </c>
      <c r="D758" s="12" t="s">
        <v>761</v>
      </c>
      <c r="E758" s="9"/>
      <c r="F758" s="13" t="str">
        <f>IF(E758 ="", "", VLOOKUP(E758, 'Primary Responses'!$E$7:K$392, 2, FALSE))</f>
        <v/>
      </c>
      <c r="G758" s="11" t="str">
        <f>IF(E758 ="", "", VLOOKUP(E758, 'Primary Responses'!$E$7:K$392, 3, FALSE))</f>
        <v/>
      </c>
      <c r="H758" s="11" t="str">
        <f>IF(E758 ="", "", VLOOKUP(E758, 'Primary Responses'!$E$7:K$392, 4, FALSE))</f>
        <v/>
      </c>
      <c r="I758" s="11" t="str">
        <f>IF(E758 ="", "", VLOOKUP(E758, 'Primary Responses'!$E$7:K$392, 5, FALSE))</f>
        <v/>
      </c>
      <c r="J758" s="11" t="str">
        <f>IF(E758 ="", "", VLOOKUP(E758, 'Primary Responses'!$E$7:K$392, 6, FALSE))</f>
        <v/>
      </c>
      <c r="K758" s="11" t="str">
        <f>IF(E758 ="", "", VLOOKUP(E758, 'Primary Responses'!$E$7:K$392, 7, FALSE))</f>
        <v/>
      </c>
      <c r="L758" s="14"/>
      <c r="M758" s="14"/>
    </row>
    <row r="759" spans="2:13" ht="54" customHeight="1" x14ac:dyDescent="0.2">
      <c r="B759" s="10" t="str">
        <f t="shared" ca="1" si="11"/>
        <v>-</v>
      </c>
      <c r="C759" s="11" t="s">
        <v>761</v>
      </c>
      <c r="D759" s="12" t="s">
        <v>761</v>
      </c>
      <c r="E759" s="9"/>
      <c r="F759" s="13" t="str">
        <f>IF(E759 ="", "", VLOOKUP(E759, 'Primary Responses'!$E$7:K$392, 2, FALSE))</f>
        <v/>
      </c>
      <c r="G759" s="11" t="str">
        <f>IF(E759 ="", "", VLOOKUP(E759, 'Primary Responses'!$E$7:K$392, 3, FALSE))</f>
        <v/>
      </c>
      <c r="H759" s="11" t="str">
        <f>IF(E759 ="", "", VLOOKUP(E759, 'Primary Responses'!$E$7:K$392, 4, FALSE))</f>
        <v/>
      </c>
      <c r="I759" s="11" t="str">
        <f>IF(E759 ="", "", VLOOKUP(E759, 'Primary Responses'!$E$7:K$392, 5, FALSE))</f>
        <v/>
      </c>
      <c r="J759" s="11" t="str">
        <f>IF(E759 ="", "", VLOOKUP(E759, 'Primary Responses'!$E$7:K$392, 6, FALSE))</f>
        <v/>
      </c>
      <c r="K759" s="11" t="str">
        <f>IF(E759 ="", "", VLOOKUP(E759, 'Primary Responses'!$E$7:K$392, 7, FALSE))</f>
        <v/>
      </c>
      <c r="L759" s="14"/>
      <c r="M759" s="14"/>
    </row>
    <row r="760" spans="2:13" ht="54" customHeight="1" x14ac:dyDescent="0.2">
      <c r="B760" s="10" t="str">
        <f t="shared" ca="1" si="11"/>
        <v>-</v>
      </c>
      <c r="C760" s="11" t="s">
        <v>761</v>
      </c>
      <c r="D760" s="12" t="s">
        <v>761</v>
      </c>
      <c r="E760" s="9"/>
      <c r="F760" s="13" t="str">
        <f>IF(E760 ="", "", VLOOKUP(E760, 'Primary Responses'!$E$7:K$392, 2, FALSE))</f>
        <v/>
      </c>
      <c r="G760" s="11" t="str">
        <f>IF(E760 ="", "", VLOOKUP(E760, 'Primary Responses'!$E$7:K$392, 3, FALSE))</f>
        <v/>
      </c>
      <c r="H760" s="11" t="str">
        <f>IF(E760 ="", "", VLOOKUP(E760, 'Primary Responses'!$E$7:K$392, 4, FALSE))</f>
        <v/>
      </c>
      <c r="I760" s="11" t="str">
        <f>IF(E760 ="", "", VLOOKUP(E760, 'Primary Responses'!$E$7:K$392, 5, FALSE))</f>
        <v/>
      </c>
      <c r="J760" s="11" t="str">
        <f>IF(E760 ="", "", VLOOKUP(E760, 'Primary Responses'!$E$7:K$392, 6, FALSE))</f>
        <v/>
      </c>
      <c r="K760" s="11" t="str">
        <f>IF(E760 ="", "", VLOOKUP(E760, 'Primary Responses'!$E$7:K$392, 7, FALSE))</f>
        <v/>
      </c>
      <c r="L760" s="14"/>
      <c r="M760" s="14"/>
    </row>
    <row r="761" spans="2:13" ht="54" customHeight="1" x14ac:dyDescent="0.2">
      <c r="B761" s="10" t="str">
        <f t="shared" ca="1" si="11"/>
        <v>-</v>
      </c>
      <c r="C761" s="11" t="s">
        <v>761</v>
      </c>
      <c r="D761" s="12" t="s">
        <v>761</v>
      </c>
      <c r="E761" s="9"/>
      <c r="F761" s="13" t="str">
        <f>IF(E761 ="", "", VLOOKUP(E761, 'Primary Responses'!$E$7:K$392, 2, FALSE))</f>
        <v/>
      </c>
      <c r="G761" s="11" t="str">
        <f>IF(E761 ="", "", VLOOKUP(E761, 'Primary Responses'!$E$7:K$392, 3, FALSE))</f>
        <v/>
      </c>
      <c r="H761" s="11" t="str">
        <f>IF(E761 ="", "", VLOOKUP(E761, 'Primary Responses'!$E$7:K$392, 4, FALSE))</f>
        <v/>
      </c>
      <c r="I761" s="11" t="str">
        <f>IF(E761 ="", "", VLOOKUP(E761, 'Primary Responses'!$E$7:K$392, 5, FALSE))</f>
        <v/>
      </c>
      <c r="J761" s="11" t="str">
        <f>IF(E761 ="", "", VLOOKUP(E761, 'Primary Responses'!$E$7:K$392, 6, FALSE))</f>
        <v/>
      </c>
      <c r="K761" s="11" t="str">
        <f>IF(E761 ="", "", VLOOKUP(E761, 'Primary Responses'!$E$7:K$392, 7, FALSE))</f>
        <v/>
      </c>
      <c r="L761" s="14"/>
      <c r="M761" s="14"/>
    </row>
    <row r="762" spans="2:13" ht="54" customHeight="1" x14ac:dyDescent="0.2">
      <c r="B762" s="10" t="str">
        <f t="shared" ca="1" si="11"/>
        <v>-</v>
      </c>
      <c r="C762" s="11" t="s">
        <v>761</v>
      </c>
      <c r="D762" s="12" t="s">
        <v>761</v>
      </c>
      <c r="E762" s="9"/>
      <c r="F762" s="13" t="str">
        <f>IF(E762 ="", "", VLOOKUP(E762, 'Primary Responses'!$E$7:K$392, 2, FALSE))</f>
        <v/>
      </c>
      <c r="G762" s="11" t="str">
        <f>IF(E762 ="", "", VLOOKUP(E762, 'Primary Responses'!$E$7:K$392, 3, FALSE))</f>
        <v/>
      </c>
      <c r="H762" s="11" t="str">
        <f>IF(E762 ="", "", VLOOKUP(E762, 'Primary Responses'!$E$7:K$392, 4, FALSE))</f>
        <v/>
      </c>
      <c r="I762" s="11" t="str">
        <f>IF(E762 ="", "", VLOOKUP(E762, 'Primary Responses'!$E$7:K$392, 5, FALSE))</f>
        <v/>
      </c>
      <c r="J762" s="11" t="str">
        <f>IF(E762 ="", "", VLOOKUP(E762, 'Primary Responses'!$E$7:K$392, 6, FALSE))</f>
        <v/>
      </c>
      <c r="K762" s="11" t="str">
        <f>IF(E762 ="", "", VLOOKUP(E762, 'Primary Responses'!$E$7:K$392, 7, FALSE))</f>
        <v/>
      </c>
      <c r="L762" s="14"/>
      <c r="M762" s="14"/>
    </row>
    <row r="763" spans="2:13" ht="54" customHeight="1" x14ac:dyDescent="0.2">
      <c r="B763" s="10" t="str">
        <f t="shared" ca="1" si="11"/>
        <v>-</v>
      </c>
      <c r="C763" s="11" t="s">
        <v>761</v>
      </c>
      <c r="D763" s="12" t="s">
        <v>761</v>
      </c>
      <c r="E763" s="9"/>
      <c r="F763" s="13" t="str">
        <f>IF(E763 ="", "", VLOOKUP(E763, 'Primary Responses'!$E$7:K$392, 2, FALSE))</f>
        <v/>
      </c>
      <c r="G763" s="11" t="str">
        <f>IF(E763 ="", "", VLOOKUP(E763, 'Primary Responses'!$E$7:K$392, 3, FALSE))</f>
        <v/>
      </c>
      <c r="H763" s="11" t="str">
        <f>IF(E763 ="", "", VLOOKUP(E763, 'Primary Responses'!$E$7:K$392, 4, FALSE))</f>
        <v/>
      </c>
      <c r="I763" s="11" t="str">
        <f>IF(E763 ="", "", VLOOKUP(E763, 'Primary Responses'!$E$7:K$392, 5, FALSE))</f>
        <v/>
      </c>
      <c r="J763" s="11" t="str">
        <f>IF(E763 ="", "", VLOOKUP(E763, 'Primary Responses'!$E$7:K$392, 6, FALSE))</f>
        <v/>
      </c>
      <c r="K763" s="11" t="str">
        <f>IF(E763 ="", "", VLOOKUP(E763, 'Primary Responses'!$E$7:K$392, 7, FALSE))</f>
        <v/>
      </c>
      <c r="L763" s="14"/>
      <c r="M763" s="14"/>
    </row>
    <row r="764" spans="2:13" ht="54" customHeight="1" x14ac:dyDescent="0.2">
      <c r="B764" s="10" t="str">
        <f t="shared" ca="1" si="11"/>
        <v>-</v>
      </c>
      <c r="C764" s="11" t="s">
        <v>761</v>
      </c>
      <c r="D764" s="12" t="s">
        <v>761</v>
      </c>
      <c r="E764" s="9"/>
      <c r="F764" s="13" t="str">
        <f>IF(E764 ="", "", VLOOKUP(E764, 'Primary Responses'!$E$7:K$392, 2, FALSE))</f>
        <v/>
      </c>
      <c r="G764" s="11" t="str">
        <f>IF(E764 ="", "", VLOOKUP(E764, 'Primary Responses'!$E$7:K$392, 3, FALSE))</f>
        <v/>
      </c>
      <c r="H764" s="11" t="str">
        <f>IF(E764 ="", "", VLOOKUP(E764, 'Primary Responses'!$E$7:K$392, 4, FALSE))</f>
        <v/>
      </c>
      <c r="I764" s="11" t="str">
        <f>IF(E764 ="", "", VLOOKUP(E764, 'Primary Responses'!$E$7:K$392, 5, FALSE))</f>
        <v/>
      </c>
      <c r="J764" s="11" t="str">
        <f>IF(E764 ="", "", VLOOKUP(E764, 'Primary Responses'!$E$7:K$392, 6, FALSE))</f>
        <v/>
      </c>
      <c r="K764" s="11" t="str">
        <f>IF(E764 ="", "", VLOOKUP(E764, 'Primary Responses'!$E$7:K$392, 7, FALSE))</f>
        <v/>
      </c>
      <c r="L764" s="14"/>
      <c r="M764" s="14"/>
    </row>
    <row r="765" spans="2:13" ht="54" customHeight="1" x14ac:dyDescent="0.2">
      <c r="B765" s="10" t="str">
        <f t="shared" ca="1" si="11"/>
        <v>-</v>
      </c>
      <c r="C765" s="11" t="s">
        <v>761</v>
      </c>
      <c r="D765" s="12" t="s">
        <v>761</v>
      </c>
      <c r="E765" s="9"/>
      <c r="F765" s="13" t="str">
        <f>IF(E765 ="", "", VLOOKUP(E765, 'Primary Responses'!$E$7:K$392, 2, FALSE))</f>
        <v/>
      </c>
      <c r="G765" s="11" t="str">
        <f>IF(E765 ="", "", VLOOKUP(E765, 'Primary Responses'!$E$7:K$392, 3, FALSE))</f>
        <v/>
      </c>
      <c r="H765" s="11" t="str">
        <f>IF(E765 ="", "", VLOOKUP(E765, 'Primary Responses'!$E$7:K$392, 4, FALSE))</f>
        <v/>
      </c>
      <c r="I765" s="11" t="str">
        <f>IF(E765 ="", "", VLOOKUP(E765, 'Primary Responses'!$E$7:K$392, 5, FALSE))</f>
        <v/>
      </c>
      <c r="J765" s="11" t="str">
        <f>IF(E765 ="", "", VLOOKUP(E765, 'Primary Responses'!$E$7:K$392, 6, FALSE))</f>
        <v/>
      </c>
      <c r="K765" s="11" t="str">
        <f>IF(E765 ="", "", VLOOKUP(E765, 'Primary Responses'!$E$7:K$392, 7, FALSE))</f>
        <v/>
      </c>
      <c r="L765" s="14"/>
      <c r="M765" s="14"/>
    </row>
    <row r="766" spans="2:13" ht="54" customHeight="1" x14ac:dyDescent="0.2">
      <c r="B766" s="10" t="str">
        <f t="shared" ca="1" si="11"/>
        <v>-</v>
      </c>
      <c r="C766" s="11" t="s">
        <v>761</v>
      </c>
      <c r="D766" s="12" t="s">
        <v>761</v>
      </c>
      <c r="E766" s="9"/>
      <c r="F766" s="13" t="str">
        <f>IF(E766 ="", "", VLOOKUP(E766, 'Primary Responses'!$E$7:K$392, 2, FALSE))</f>
        <v/>
      </c>
      <c r="G766" s="11" t="str">
        <f>IF(E766 ="", "", VLOOKUP(E766, 'Primary Responses'!$E$7:K$392, 3, FALSE))</f>
        <v/>
      </c>
      <c r="H766" s="11" t="str">
        <f>IF(E766 ="", "", VLOOKUP(E766, 'Primary Responses'!$E$7:K$392, 4, FALSE))</f>
        <v/>
      </c>
      <c r="I766" s="11" t="str">
        <f>IF(E766 ="", "", VLOOKUP(E766, 'Primary Responses'!$E$7:K$392, 5, FALSE))</f>
        <v/>
      </c>
      <c r="J766" s="11" t="str">
        <f>IF(E766 ="", "", VLOOKUP(E766, 'Primary Responses'!$E$7:K$392, 6, FALSE))</f>
        <v/>
      </c>
      <c r="K766" s="11" t="str">
        <f>IF(E766 ="", "", VLOOKUP(E766, 'Primary Responses'!$E$7:K$392, 7, FALSE))</f>
        <v/>
      </c>
      <c r="L766" s="14"/>
      <c r="M766" s="14"/>
    </row>
    <row r="767" spans="2:13" ht="54" customHeight="1" x14ac:dyDescent="0.2">
      <c r="B767" s="10" t="str">
        <f t="shared" ca="1" si="11"/>
        <v>-</v>
      </c>
      <c r="C767" s="11" t="s">
        <v>761</v>
      </c>
      <c r="D767" s="12" t="s">
        <v>761</v>
      </c>
      <c r="E767" s="9"/>
      <c r="F767" s="13" t="str">
        <f>IF(E767 ="", "", VLOOKUP(E767, 'Primary Responses'!$E$7:K$392, 2, FALSE))</f>
        <v/>
      </c>
      <c r="G767" s="11" t="str">
        <f>IF(E767 ="", "", VLOOKUP(E767, 'Primary Responses'!$E$7:K$392, 3, FALSE))</f>
        <v/>
      </c>
      <c r="H767" s="11" t="str">
        <f>IF(E767 ="", "", VLOOKUP(E767, 'Primary Responses'!$E$7:K$392, 4, FALSE))</f>
        <v/>
      </c>
      <c r="I767" s="11" t="str">
        <f>IF(E767 ="", "", VLOOKUP(E767, 'Primary Responses'!$E$7:K$392, 5, FALSE))</f>
        <v/>
      </c>
      <c r="J767" s="11" t="str">
        <f>IF(E767 ="", "", VLOOKUP(E767, 'Primary Responses'!$E$7:K$392, 6, FALSE))</f>
        <v/>
      </c>
      <c r="K767" s="11" t="str">
        <f>IF(E767 ="", "", VLOOKUP(E767, 'Primary Responses'!$E$7:K$392, 7, FALSE))</f>
        <v/>
      </c>
      <c r="L767" s="14"/>
      <c r="M767" s="14"/>
    </row>
    <row r="768" spans="2:13" ht="54" customHeight="1" x14ac:dyDescent="0.2">
      <c r="B768" s="10" t="str">
        <f t="shared" ca="1" si="11"/>
        <v>-</v>
      </c>
      <c r="C768" s="11" t="s">
        <v>761</v>
      </c>
      <c r="D768" s="12" t="s">
        <v>761</v>
      </c>
      <c r="E768" s="9"/>
      <c r="F768" s="13" t="str">
        <f>IF(E768 ="", "", VLOOKUP(E768, 'Primary Responses'!$E$7:K$392, 2, FALSE))</f>
        <v/>
      </c>
      <c r="G768" s="11" t="str">
        <f>IF(E768 ="", "", VLOOKUP(E768, 'Primary Responses'!$E$7:K$392, 3, FALSE))</f>
        <v/>
      </c>
      <c r="H768" s="11" t="str">
        <f>IF(E768 ="", "", VLOOKUP(E768, 'Primary Responses'!$E$7:K$392, 4, FALSE))</f>
        <v/>
      </c>
      <c r="I768" s="11" t="str">
        <f>IF(E768 ="", "", VLOOKUP(E768, 'Primary Responses'!$E$7:K$392, 5, FALSE))</f>
        <v/>
      </c>
      <c r="J768" s="11" t="str">
        <f>IF(E768 ="", "", VLOOKUP(E768, 'Primary Responses'!$E$7:K$392, 6, FALSE))</f>
        <v/>
      </c>
      <c r="K768" s="11" t="str">
        <f>IF(E768 ="", "", VLOOKUP(E768, 'Primary Responses'!$E$7:K$392, 7, FALSE))</f>
        <v/>
      </c>
      <c r="L768" s="14"/>
      <c r="M768" s="14"/>
    </row>
    <row r="769" spans="2:13" ht="54" customHeight="1" x14ac:dyDescent="0.2">
      <c r="B769" s="10" t="str">
        <f t="shared" ca="1" si="11"/>
        <v>-</v>
      </c>
      <c r="C769" s="11" t="s">
        <v>761</v>
      </c>
      <c r="D769" s="12" t="s">
        <v>761</v>
      </c>
      <c r="E769" s="9"/>
      <c r="F769" s="13" t="str">
        <f>IF(E769 ="", "", VLOOKUP(E769, 'Primary Responses'!$E$7:K$392, 2, FALSE))</f>
        <v/>
      </c>
      <c r="G769" s="11" t="str">
        <f>IF(E769 ="", "", VLOOKUP(E769, 'Primary Responses'!$E$7:K$392, 3, FALSE))</f>
        <v/>
      </c>
      <c r="H769" s="11" t="str">
        <f>IF(E769 ="", "", VLOOKUP(E769, 'Primary Responses'!$E$7:K$392, 4, FALSE))</f>
        <v/>
      </c>
      <c r="I769" s="11" t="str">
        <f>IF(E769 ="", "", VLOOKUP(E769, 'Primary Responses'!$E$7:K$392, 5, FALSE))</f>
        <v/>
      </c>
      <c r="J769" s="11" t="str">
        <f>IF(E769 ="", "", VLOOKUP(E769, 'Primary Responses'!$E$7:K$392, 6, FALSE))</f>
        <v/>
      </c>
      <c r="K769" s="11" t="str">
        <f>IF(E769 ="", "", VLOOKUP(E769, 'Primary Responses'!$E$7:K$392, 7, FALSE))</f>
        <v/>
      </c>
      <c r="L769" s="14"/>
      <c r="M769" s="14"/>
    </row>
    <row r="770" spans="2:13" ht="54" customHeight="1" x14ac:dyDescent="0.2">
      <c r="B770" s="10" t="str">
        <f t="shared" ca="1" si="11"/>
        <v>-</v>
      </c>
      <c r="C770" s="11" t="s">
        <v>761</v>
      </c>
      <c r="D770" s="12" t="s">
        <v>761</v>
      </c>
      <c r="E770" s="9"/>
      <c r="F770" s="13" t="str">
        <f>IF(E770 ="", "", VLOOKUP(E770, 'Primary Responses'!$E$7:K$392, 2, FALSE))</f>
        <v/>
      </c>
      <c r="G770" s="11" t="str">
        <f>IF(E770 ="", "", VLOOKUP(E770, 'Primary Responses'!$E$7:K$392, 3, FALSE))</f>
        <v/>
      </c>
      <c r="H770" s="11" t="str">
        <f>IF(E770 ="", "", VLOOKUP(E770, 'Primary Responses'!$E$7:K$392, 4, FALSE))</f>
        <v/>
      </c>
      <c r="I770" s="11" t="str">
        <f>IF(E770 ="", "", VLOOKUP(E770, 'Primary Responses'!$E$7:K$392, 5, FALSE))</f>
        <v/>
      </c>
      <c r="J770" s="11" t="str">
        <f>IF(E770 ="", "", VLOOKUP(E770, 'Primary Responses'!$E$7:K$392, 6, FALSE))</f>
        <v/>
      </c>
      <c r="K770" s="11" t="str">
        <f>IF(E770 ="", "", VLOOKUP(E770, 'Primary Responses'!$E$7:K$392, 7, FALSE))</f>
        <v/>
      </c>
      <c r="L770" s="14"/>
      <c r="M770" s="14"/>
    </row>
    <row r="771" spans="2:13" ht="54" customHeight="1" x14ac:dyDescent="0.2">
      <c r="B771" s="10" t="str">
        <f t="shared" ca="1" si="11"/>
        <v>-</v>
      </c>
      <c r="C771" s="11" t="s">
        <v>761</v>
      </c>
      <c r="D771" s="12" t="s">
        <v>761</v>
      </c>
      <c r="E771" s="9"/>
      <c r="F771" s="13" t="str">
        <f>IF(E771 ="", "", VLOOKUP(E771, 'Primary Responses'!$E$7:K$392, 2, FALSE))</f>
        <v/>
      </c>
      <c r="G771" s="11" t="str">
        <f>IF(E771 ="", "", VLOOKUP(E771, 'Primary Responses'!$E$7:K$392, 3, FALSE))</f>
        <v/>
      </c>
      <c r="H771" s="11" t="str">
        <f>IF(E771 ="", "", VLOOKUP(E771, 'Primary Responses'!$E$7:K$392, 4, FALSE))</f>
        <v/>
      </c>
      <c r="I771" s="11" t="str">
        <f>IF(E771 ="", "", VLOOKUP(E771, 'Primary Responses'!$E$7:K$392, 5, FALSE))</f>
        <v/>
      </c>
      <c r="J771" s="11" t="str">
        <f>IF(E771 ="", "", VLOOKUP(E771, 'Primary Responses'!$E$7:K$392, 6, FALSE))</f>
        <v/>
      </c>
      <c r="K771" s="11" t="str">
        <f>IF(E771 ="", "", VLOOKUP(E771, 'Primary Responses'!$E$7:K$392, 7, FALSE))</f>
        <v/>
      </c>
      <c r="L771" s="14"/>
      <c r="M771" s="14"/>
    </row>
    <row r="772" spans="2:13" ht="54" customHeight="1" x14ac:dyDescent="0.2">
      <c r="B772" s="10" t="str">
        <f t="shared" ca="1" si="11"/>
        <v>-</v>
      </c>
      <c r="C772" s="11" t="s">
        <v>761</v>
      </c>
      <c r="D772" s="12" t="s">
        <v>761</v>
      </c>
      <c r="E772" s="9"/>
      <c r="F772" s="13" t="str">
        <f>IF(E772 ="", "", VLOOKUP(E772, 'Primary Responses'!$E$7:K$392, 2, FALSE))</f>
        <v/>
      </c>
      <c r="G772" s="11" t="str">
        <f>IF(E772 ="", "", VLOOKUP(E772, 'Primary Responses'!$E$7:K$392, 3, FALSE))</f>
        <v/>
      </c>
      <c r="H772" s="11" t="str">
        <f>IF(E772 ="", "", VLOOKUP(E772, 'Primary Responses'!$E$7:K$392, 4, FALSE))</f>
        <v/>
      </c>
      <c r="I772" s="11" t="str">
        <f>IF(E772 ="", "", VLOOKUP(E772, 'Primary Responses'!$E$7:K$392, 5, FALSE))</f>
        <v/>
      </c>
      <c r="J772" s="11" t="str">
        <f>IF(E772 ="", "", VLOOKUP(E772, 'Primary Responses'!$E$7:K$392, 6, FALSE))</f>
        <v/>
      </c>
      <c r="K772" s="11" t="str">
        <f>IF(E772 ="", "", VLOOKUP(E772, 'Primary Responses'!$E$7:K$392, 7, FALSE))</f>
        <v/>
      </c>
      <c r="L772" s="14"/>
      <c r="M772" s="14"/>
    </row>
    <row r="773" spans="2:13" ht="54" customHeight="1" x14ac:dyDescent="0.2">
      <c r="B773" s="10" t="str">
        <f t="shared" ca="1" si="11"/>
        <v>-</v>
      </c>
      <c r="C773" s="11" t="s">
        <v>761</v>
      </c>
      <c r="D773" s="12" t="s">
        <v>761</v>
      </c>
      <c r="E773" s="9"/>
      <c r="F773" s="13" t="str">
        <f>IF(E773 ="", "", VLOOKUP(E773, 'Primary Responses'!$E$7:K$392, 2, FALSE))</f>
        <v/>
      </c>
      <c r="G773" s="11" t="str">
        <f>IF(E773 ="", "", VLOOKUP(E773, 'Primary Responses'!$E$7:K$392, 3, FALSE))</f>
        <v/>
      </c>
      <c r="H773" s="11" t="str">
        <f>IF(E773 ="", "", VLOOKUP(E773, 'Primary Responses'!$E$7:K$392, 4, FALSE))</f>
        <v/>
      </c>
      <c r="I773" s="11" t="str">
        <f>IF(E773 ="", "", VLOOKUP(E773, 'Primary Responses'!$E$7:K$392, 5, FALSE))</f>
        <v/>
      </c>
      <c r="J773" s="11" t="str">
        <f>IF(E773 ="", "", VLOOKUP(E773, 'Primary Responses'!$E$7:K$392, 6, FALSE))</f>
        <v/>
      </c>
      <c r="K773" s="11" t="str">
        <f>IF(E773 ="", "", VLOOKUP(E773, 'Primary Responses'!$E$7:K$392, 7, FALSE))</f>
        <v/>
      </c>
      <c r="L773" s="14"/>
      <c r="M773" s="14"/>
    </row>
    <row r="774" spans="2:13" ht="54" customHeight="1" x14ac:dyDescent="0.2">
      <c r="B774" s="10" t="str">
        <f t="shared" ca="1" si="11"/>
        <v>-</v>
      </c>
      <c r="C774" s="11" t="s">
        <v>761</v>
      </c>
      <c r="D774" s="12" t="s">
        <v>761</v>
      </c>
      <c r="E774" s="9"/>
      <c r="F774" s="13" t="str">
        <f>IF(E774 ="", "", VLOOKUP(E774, 'Primary Responses'!$E$7:K$392, 2, FALSE))</f>
        <v/>
      </c>
      <c r="G774" s="11" t="str">
        <f>IF(E774 ="", "", VLOOKUP(E774, 'Primary Responses'!$E$7:K$392, 3, FALSE))</f>
        <v/>
      </c>
      <c r="H774" s="11" t="str">
        <f>IF(E774 ="", "", VLOOKUP(E774, 'Primary Responses'!$E$7:K$392, 4, FALSE))</f>
        <v/>
      </c>
      <c r="I774" s="11" t="str">
        <f>IF(E774 ="", "", VLOOKUP(E774, 'Primary Responses'!$E$7:K$392, 5, FALSE))</f>
        <v/>
      </c>
      <c r="J774" s="11" t="str">
        <f>IF(E774 ="", "", VLOOKUP(E774, 'Primary Responses'!$E$7:K$392, 6, FALSE))</f>
        <v/>
      </c>
      <c r="K774" s="11" t="str">
        <f>IF(E774 ="", "", VLOOKUP(E774, 'Primary Responses'!$E$7:K$392, 7, FALSE))</f>
        <v/>
      </c>
      <c r="L774" s="14"/>
      <c r="M774" s="14"/>
    </row>
    <row r="775" spans="2:13" ht="54" customHeight="1" x14ac:dyDescent="0.2">
      <c r="B775" s="10" t="str">
        <f t="shared" ref="B775:B838" ca="1" si="12">IF(ISBLANK(E775), IF(NOT(AND(ISBLANK($L775), ISBLANK($M775))), "Error: Please provide a value in the '#' column", "-"), IFERROR("Error: Missing value for '" &amp; INDIRECT(ADDRESS(5, (12 + MATCH(TRUE, INDEX(ISBLANK(L775:M775), 0, 0), 0) - 1))) &amp; "' in cell " &amp; ADDRESS(ROW(), (12 + MATCH(TRUE, INDEX(ISBLANK(L775:M775), 0, 0), 0) - 1), 4), "Success: All values provided"))</f>
        <v>-</v>
      </c>
      <c r="C775" s="11" t="s">
        <v>761</v>
      </c>
      <c r="D775" s="12" t="s">
        <v>761</v>
      </c>
      <c r="E775" s="9"/>
      <c r="F775" s="13" t="str">
        <f>IF(E775 ="", "", VLOOKUP(E775, 'Primary Responses'!$E$7:K$392, 2, FALSE))</f>
        <v/>
      </c>
      <c r="G775" s="11" t="str">
        <f>IF(E775 ="", "", VLOOKUP(E775, 'Primary Responses'!$E$7:K$392, 3, FALSE))</f>
        <v/>
      </c>
      <c r="H775" s="11" t="str">
        <f>IF(E775 ="", "", VLOOKUP(E775, 'Primary Responses'!$E$7:K$392, 4, FALSE))</f>
        <v/>
      </c>
      <c r="I775" s="11" t="str">
        <f>IF(E775 ="", "", VLOOKUP(E775, 'Primary Responses'!$E$7:K$392, 5, FALSE))</f>
        <v/>
      </c>
      <c r="J775" s="11" t="str">
        <f>IF(E775 ="", "", VLOOKUP(E775, 'Primary Responses'!$E$7:K$392, 6, FALSE))</f>
        <v/>
      </c>
      <c r="K775" s="11" t="str">
        <f>IF(E775 ="", "", VLOOKUP(E775, 'Primary Responses'!$E$7:K$392, 7, FALSE))</f>
        <v/>
      </c>
      <c r="L775" s="14"/>
      <c r="M775" s="14"/>
    </row>
    <row r="776" spans="2:13" ht="54" customHeight="1" x14ac:dyDescent="0.2">
      <c r="B776" s="10" t="str">
        <f t="shared" ca="1" si="12"/>
        <v>-</v>
      </c>
      <c r="C776" s="11" t="s">
        <v>761</v>
      </c>
      <c r="D776" s="12" t="s">
        <v>761</v>
      </c>
      <c r="E776" s="9"/>
      <c r="F776" s="13" t="str">
        <f>IF(E776 ="", "", VLOOKUP(E776, 'Primary Responses'!$E$7:K$392, 2, FALSE))</f>
        <v/>
      </c>
      <c r="G776" s="11" t="str">
        <f>IF(E776 ="", "", VLOOKUP(E776, 'Primary Responses'!$E$7:K$392, 3, FALSE))</f>
        <v/>
      </c>
      <c r="H776" s="11" t="str">
        <f>IF(E776 ="", "", VLOOKUP(E776, 'Primary Responses'!$E$7:K$392, 4, FALSE))</f>
        <v/>
      </c>
      <c r="I776" s="11" t="str">
        <f>IF(E776 ="", "", VLOOKUP(E776, 'Primary Responses'!$E$7:K$392, 5, FALSE))</f>
        <v/>
      </c>
      <c r="J776" s="11" t="str">
        <f>IF(E776 ="", "", VLOOKUP(E776, 'Primary Responses'!$E$7:K$392, 6, FALSE))</f>
        <v/>
      </c>
      <c r="K776" s="11" t="str">
        <f>IF(E776 ="", "", VLOOKUP(E776, 'Primary Responses'!$E$7:K$392, 7, FALSE))</f>
        <v/>
      </c>
      <c r="L776" s="14"/>
      <c r="M776" s="14"/>
    </row>
    <row r="777" spans="2:13" ht="54" customHeight="1" x14ac:dyDescent="0.2">
      <c r="B777" s="10" t="str">
        <f t="shared" ca="1" si="12"/>
        <v>-</v>
      </c>
      <c r="C777" s="11" t="s">
        <v>761</v>
      </c>
      <c r="D777" s="12" t="s">
        <v>761</v>
      </c>
      <c r="E777" s="9"/>
      <c r="F777" s="13" t="str">
        <f>IF(E777 ="", "", VLOOKUP(E777, 'Primary Responses'!$E$7:K$392, 2, FALSE))</f>
        <v/>
      </c>
      <c r="G777" s="11" t="str">
        <f>IF(E777 ="", "", VLOOKUP(E777, 'Primary Responses'!$E$7:K$392, 3, FALSE))</f>
        <v/>
      </c>
      <c r="H777" s="11" t="str">
        <f>IF(E777 ="", "", VLOOKUP(E777, 'Primary Responses'!$E$7:K$392, 4, FALSE))</f>
        <v/>
      </c>
      <c r="I777" s="11" t="str">
        <f>IF(E777 ="", "", VLOOKUP(E777, 'Primary Responses'!$E$7:K$392, 5, FALSE))</f>
        <v/>
      </c>
      <c r="J777" s="11" t="str">
        <f>IF(E777 ="", "", VLOOKUP(E777, 'Primary Responses'!$E$7:K$392, 6, FALSE))</f>
        <v/>
      </c>
      <c r="K777" s="11" t="str">
        <f>IF(E777 ="", "", VLOOKUP(E777, 'Primary Responses'!$E$7:K$392, 7, FALSE))</f>
        <v/>
      </c>
      <c r="L777" s="14"/>
      <c r="M777" s="14"/>
    </row>
    <row r="778" spans="2:13" ht="54" customHeight="1" x14ac:dyDescent="0.2">
      <c r="B778" s="10" t="str">
        <f t="shared" ca="1" si="12"/>
        <v>-</v>
      </c>
      <c r="C778" s="11" t="s">
        <v>761</v>
      </c>
      <c r="D778" s="12" t="s">
        <v>761</v>
      </c>
      <c r="E778" s="9"/>
      <c r="F778" s="13" t="str">
        <f>IF(E778 ="", "", VLOOKUP(E778, 'Primary Responses'!$E$7:K$392, 2, FALSE))</f>
        <v/>
      </c>
      <c r="G778" s="11" t="str">
        <f>IF(E778 ="", "", VLOOKUP(E778, 'Primary Responses'!$E$7:K$392, 3, FALSE))</f>
        <v/>
      </c>
      <c r="H778" s="11" t="str">
        <f>IF(E778 ="", "", VLOOKUP(E778, 'Primary Responses'!$E$7:K$392, 4, FALSE))</f>
        <v/>
      </c>
      <c r="I778" s="11" t="str">
        <f>IF(E778 ="", "", VLOOKUP(E778, 'Primary Responses'!$E$7:K$392, 5, FALSE))</f>
        <v/>
      </c>
      <c r="J778" s="11" t="str">
        <f>IF(E778 ="", "", VLOOKUP(E778, 'Primary Responses'!$E$7:K$392, 6, FALSE))</f>
        <v/>
      </c>
      <c r="K778" s="11" t="str">
        <f>IF(E778 ="", "", VLOOKUP(E778, 'Primary Responses'!$E$7:K$392, 7, FALSE))</f>
        <v/>
      </c>
      <c r="L778" s="14"/>
      <c r="M778" s="14"/>
    </row>
    <row r="779" spans="2:13" ht="54" customHeight="1" x14ac:dyDescent="0.2">
      <c r="B779" s="10" t="str">
        <f t="shared" ca="1" si="12"/>
        <v>-</v>
      </c>
      <c r="C779" s="11" t="s">
        <v>761</v>
      </c>
      <c r="D779" s="12" t="s">
        <v>761</v>
      </c>
      <c r="E779" s="9"/>
      <c r="F779" s="13" t="str">
        <f>IF(E779 ="", "", VLOOKUP(E779, 'Primary Responses'!$E$7:K$392, 2, FALSE))</f>
        <v/>
      </c>
      <c r="G779" s="11" t="str">
        <f>IF(E779 ="", "", VLOOKUP(E779, 'Primary Responses'!$E$7:K$392, 3, FALSE))</f>
        <v/>
      </c>
      <c r="H779" s="11" t="str">
        <f>IF(E779 ="", "", VLOOKUP(E779, 'Primary Responses'!$E$7:K$392, 4, FALSE))</f>
        <v/>
      </c>
      <c r="I779" s="11" t="str">
        <f>IF(E779 ="", "", VLOOKUP(E779, 'Primary Responses'!$E$7:K$392, 5, FALSE))</f>
        <v/>
      </c>
      <c r="J779" s="11" t="str">
        <f>IF(E779 ="", "", VLOOKUP(E779, 'Primary Responses'!$E$7:K$392, 6, FALSE))</f>
        <v/>
      </c>
      <c r="K779" s="11" t="str">
        <f>IF(E779 ="", "", VLOOKUP(E779, 'Primary Responses'!$E$7:K$392, 7, FALSE))</f>
        <v/>
      </c>
      <c r="L779" s="14"/>
      <c r="M779" s="14"/>
    </row>
    <row r="780" spans="2:13" ht="54" customHeight="1" x14ac:dyDescent="0.2">
      <c r="B780" s="10" t="str">
        <f t="shared" ca="1" si="12"/>
        <v>-</v>
      </c>
      <c r="C780" s="11" t="s">
        <v>761</v>
      </c>
      <c r="D780" s="12" t="s">
        <v>761</v>
      </c>
      <c r="E780" s="9"/>
      <c r="F780" s="13" t="str">
        <f>IF(E780 ="", "", VLOOKUP(E780, 'Primary Responses'!$E$7:K$392, 2, FALSE))</f>
        <v/>
      </c>
      <c r="G780" s="11" t="str">
        <f>IF(E780 ="", "", VLOOKUP(E780, 'Primary Responses'!$E$7:K$392, 3, FALSE))</f>
        <v/>
      </c>
      <c r="H780" s="11" t="str">
        <f>IF(E780 ="", "", VLOOKUP(E780, 'Primary Responses'!$E$7:K$392, 4, FALSE))</f>
        <v/>
      </c>
      <c r="I780" s="11" t="str">
        <f>IF(E780 ="", "", VLOOKUP(E780, 'Primary Responses'!$E$7:K$392, 5, FALSE))</f>
        <v/>
      </c>
      <c r="J780" s="11" t="str">
        <f>IF(E780 ="", "", VLOOKUP(E780, 'Primary Responses'!$E$7:K$392, 6, FALSE))</f>
        <v/>
      </c>
      <c r="K780" s="11" t="str">
        <f>IF(E780 ="", "", VLOOKUP(E780, 'Primary Responses'!$E$7:K$392, 7, FALSE))</f>
        <v/>
      </c>
      <c r="L780" s="14"/>
      <c r="M780" s="14"/>
    </row>
    <row r="781" spans="2:13" ht="54" customHeight="1" x14ac:dyDescent="0.2">
      <c r="B781" s="10" t="str">
        <f t="shared" ca="1" si="12"/>
        <v>-</v>
      </c>
      <c r="C781" s="11" t="s">
        <v>761</v>
      </c>
      <c r="D781" s="12" t="s">
        <v>761</v>
      </c>
      <c r="E781" s="9"/>
      <c r="F781" s="13" t="str">
        <f>IF(E781 ="", "", VLOOKUP(E781, 'Primary Responses'!$E$7:K$392, 2, FALSE))</f>
        <v/>
      </c>
      <c r="G781" s="11" t="str">
        <f>IF(E781 ="", "", VLOOKUP(E781, 'Primary Responses'!$E$7:K$392, 3, FALSE))</f>
        <v/>
      </c>
      <c r="H781" s="11" t="str">
        <f>IF(E781 ="", "", VLOOKUP(E781, 'Primary Responses'!$E$7:K$392, 4, FALSE))</f>
        <v/>
      </c>
      <c r="I781" s="11" t="str">
        <f>IF(E781 ="", "", VLOOKUP(E781, 'Primary Responses'!$E$7:K$392, 5, FALSE))</f>
        <v/>
      </c>
      <c r="J781" s="11" t="str">
        <f>IF(E781 ="", "", VLOOKUP(E781, 'Primary Responses'!$E$7:K$392, 6, FALSE))</f>
        <v/>
      </c>
      <c r="K781" s="11" t="str">
        <f>IF(E781 ="", "", VLOOKUP(E781, 'Primary Responses'!$E$7:K$392, 7, FALSE))</f>
        <v/>
      </c>
      <c r="L781" s="14"/>
      <c r="M781" s="14"/>
    </row>
    <row r="782" spans="2:13" ht="54" customHeight="1" x14ac:dyDescent="0.2">
      <c r="B782" s="10" t="str">
        <f t="shared" ca="1" si="12"/>
        <v>-</v>
      </c>
      <c r="C782" s="11" t="s">
        <v>761</v>
      </c>
      <c r="D782" s="12" t="s">
        <v>761</v>
      </c>
      <c r="E782" s="9"/>
      <c r="F782" s="13" t="str">
        <f>IF(E782 ="", "", VLOOKUP(E782, 'Primary Responses'!$E$7:K$392, 2, FALSE))</f>
        <v/>
      </c>
      <c r="G782" s="11" t="str">
        <f>IF(E782 ="", "", VLOOKUP(E782, 'Primary Responses'!$E$7:K$392, 3, FALSE))</f>
        <v/>
      </c>
      <c r="H782" s="11" t="str">
        <f>IF(E782 ="", "", VLOOKUP(E782, 'Primary Responses'!$E$7:K$392, 4, FALSE))</f>
        <v/>
      </c>
      <c r="I782" s="11" t="str">
        <f>IF(E782 ="", "", VLOOKUP(E782, 'Primary Responses'!$E$7:K$392, 5, FALSE))</f>
        <v/>
      </c>
      <c r="J782" s="11" t="str">
        <f>IF(E782 ="", "", VLOOKUP(E782, 'Primary Responses'!$E$7:K$392, 6, FALSE))</f>
        <v/>
      </c>
      <c r="K782" s="11" t="str">
        <f>IF(E782 ="", "", VLOOKUP(E782, 'Primary Responses'!$E$7:K$392, 7, FALSE))</f>
        <v/>
      </c>
      <c r="L782" s="14"/>
      <c r="M782" s="14"/>
    </row>
    <row r="783" spans="2:13" ht="54" customHeight="1" x14ac:dyDescent="0.2">
      <c r="B783" s="10" t="str">
        <f t="shared" ca="1" si="12"/>
        <v>-</v>
      </c>
      <c r="C783" s="11" t="s">
        <v>761</v>
      </c>
      <c r="D783" s="12" t="s">
        <v>761</v>
      </c>
      <c r="E783" s="9"/>
      <c r="F783" s="13" t="str">
        <f>IF(E783 ="", "", VLOOKUP(E783, 'Primary Responses'!$E$7:K$392, 2, FALSE))</f>
        <v/>
      </c>
      <c r="G783" s="11" t="str">
        <f>IF(E783 ="", "", VLOOKUP(E783, 'Primary Responses'!$E$7:K$392, 3, FALSE))</f>
        <v/>
      </c>
      <c r="H783" s="11" t="str">
        <f>IF(E783 ="", "", VLOOKUP(E783, 'Primary Responses'!$E$7:K$392, 4, FALSE))</f>
        <v/>
      </c>
      <c r="I783" s="11" t="str">
        <f>IF(E783 ="", "", VLOOKUP(E783, 'Primary Responses'!$E$7:K$392, 5, FALSE))</f>
        <v/>
      </c>
      <c r="J783" s="11" t="str">
        <f>IF(E783 ="", "", VLOOKUP(E783, 'Primary Responses'!$E$7:K$392, 6, FALSE))</f>
        <v/>
      </c>
      <c r="K783" s="11" t="str">
        <f>IF(E783 ="", "", VLOOKUP(E783, 'Primary Responses'!$E$7:K$392, 7, FALSE))</f>
        <v/>
      </c>
      <c r="L783" s="14"/>
      <c r="M783" s="14"/>
    </row>
    <row r="784" spans="2:13" ht="54" customHeight="1" x14ac:dyDescent="0.2">
      <c r="B784" s="10" t="str">
        <f t="shared" ca="1" si="12"/>
        <v>-</v>
      </c>
      <c r="C784" s="11" t="s">
        <v>761</v>
      </c>
      <c r="D784" s="12" t="s">
        <v>761</v>
      </c>
      <c r="E784" s="9"/>
      <c r="F784" s="13" t="str">
        <f>IF(E784 ="", "", VLOOKUP(E784, 'Primary Responses'!$E$7:K$392, 2, FALSE))</f>
        <v/>
      </c>
      <c r="G784" s="11" t="str">
        <f>IF(E784 ="", "", VLOOKUP(E784, 'Primary Responses'!$E$7:K$392, 3, FALSE))</f>
        <v/>
      </c>
      <c r="H784" s="11" t="str">
        <f>IF(E784 ="", "", VLOOKUP(E784, 'Primary Responses'!$E$7:K$392, 4, FALSE))</f>
        <v/>
      </c>
      <c r="I784" s="11" t="str">
        <f>IF(E784 ="", "", VLOOKUP(E784, 'Primary Responses'!$E$7:K$392, 5, FALSE))</f>
        <v/>
      </c>
      <c r="J784" s="11" t="str">
        <f>IF(E784 ="", "", VLOOKUP(E784, 'Primary Responses'!$E$7:K$392, 6, FALSE))</f>
        <v/>
      </c>
      <c r="K784" s="11" t="str">
        <f>IF(E784 ="", "", VLOOKUP(E784, 'Primary Responses'!$E$7:K$392, 7, FALSE))</f>
        <v/>
      </c>
      <c r="L784" s="14"/>
      <c r="M784" s="14"/>
    </row>
    <row r="785" spans="2:13" ht="54" customHeight="1" x14ac:dyDescent="0.2">
      <c r="B785" s="10" t="str">
        <f t="shared" ca="1" si="12"/>
        <v>-</v>
      </c>
      <c r="C785" s="11" t="s">
        <v>761</v>
      </c>
      <c r="D785" s="12" t="s">
        <v>761</v>
      </c>
      <c r="E785" s="9"/>
      <c r="F785" s="13" t="str">
        <f>IF(E785 ="", "", VLOOKUP(E785, 'Primary Responses'!$E$7:K$392, 2, FALSE))</f>
        <v/>
      </c>
      <c r="G785" s="11" t="str">
        <f>IF(E785 ="", "", VLOOKUP(E785, 'Primary Responses'!$E$7:K$392, 3, FALSE))</f>
        <v/>
      </c>
      <c r="H785" s="11" t="str">
        <f>IF(E785 ="", "", VLOOKUP(E785, 'Primary Responses'!$E$7:K$392, 4, FALSE))</f>
        <v/>
      </c>
      <c r="I785" s="11" t="str">
        <f>IF(E785 ="", "", VLOOKUP(E785, 'Primary Responses'!$E$7:K$392, 5, FALSE))</f>
        <v/>
      </c>
      <c r="J785" s="11" t="str">
        <f>IF(E785 ="", "", VLOOKUP(E785, 'Primary Responses'!$E$7:K$392, 6, FALSE))</f>
        <v/>
      </c>
      <c r="K785" s="11" t="str">
        <f>IF(E785 ="", "", VLOOKUP(E785, 'Primary Responses'!$E$7:K$392, 7, FALSE))</f>
        <v/>
      </c>
      <c r="L785" s="14"/>
      <c r="M785" s="14"/>
    </row>
    <row r="786" spans="2:13" ht="54" customHeight="1" x14ac:dyDescent="0.2">
      <c r="B786" s="10" t="str">
        <f t="shared" ca="1" si="12"/>
        <v>-</v>
      </c>
      <c r="C786" s="11" t="s">
        <v>761</v>
      </c>
      <c r="D786" s="12" t="s">
        <v>761</v>
      </c>
      <c r="E786" s="9"/>
      <c r="F786" s="13" t="str">
        <f>IF(E786 ="", "", VLOOKUP(E786, 'Primary Responses'!$E$7:K$392, 2, FALSE))</f>
        <v/>
      </c>
      <c r="G786" s="11" t="str">
        <f>IF(E786 ="", "", VLOOKUP(E786, 'Primary Responses'!$E$7:K$392, 3, FALSE))</f>
        <v/>
      </c>
      <c r="H786" s="11" t="str">
        <f>IF(E786 ="", "", VLOOKUP(E786, 'Primary Responses'!$E$7:K$392, 4, FALSE))</f>
        <v/>
      </c>
      <c r="I786" s="11" t="str">
        <f>IF(E786 ="", "", VLOOKUP(E786, 'Primary Responses'!$E$7:K$392, 5, FALSE))</f>
        <v/>
      </c>
      <c r="J786" s="11" t="str">
        <f>IF(E786 ="", "", VLOOKUP(E786, 'Primary Responses'!$E$7:K$392, 6, FALSE))</f>
        <v/>
      </c>
      <c r="K786" s="11" t="str">
        <f>IF(E786 ="", "", VLOOKUP(E786, 'Primary Responses'!$E$7:K$392, 7, FALSE))</f>
        <v/>
      </c>
      <c r="L786" s="14"/>
      <c r="M786" s="14"/>
    </row>
    <row r="787" spans="2:13" ht="54" customHeight="1" x14ac:dyDescent="0.2">
      <c r="B787" s="10" t="str">
        <f t="shared" ca="1" si="12"/>
        <v>-</v>
      </c>
      <c r="C787" s="11" t="s">
        <v>761</v>
      </c>
      <c r="D787" s="12" t="s">
        <v>761</v>
      </c>
      <c r="E787" s="9"/>
      <c r="F787" s="13" t="str">
        <f>IF(E787 ="", "", VLOOKUP(E787, 'Primary Responses'!$E$7:K$392, 2, FALSE))</f>
        <v/>
      </c>
      <c r="G787" s="11" t="str">
        <f>IF(E787 ="", "", VLOOKUP(E787, 'Primary Responses'!$E$7:K$392, 3, FALSE))</f>
        <v/>
      </c>
      <c r="H787" s="11" t="str">
        <f>IF(E787 ="", "", VLOOKUP(E787, 'Primary Responses'!$E$7:K$392, 4, FALSE))</f>
        <v/>
      </c>
      <c r="I787" s="11" t="str">
        <f>IF(E787 ="", "", VLOOKUP(E787, 'Primary Responses'!$E$7:K$392, 5, FALSE))</f>
        <v/>
      </c>
      <c r="J787" s="11" t="str">
        <f>IF(E787 ="", "", VLOOKUP(E787, 'Primary Responses'!$E$7:K$392, 6, FALSE))</f>
        <v/>
      </c>
      <c r="K787" s="11" t="str">
        <f>IF(E787 ="", "", VLOOKUP(E787, 'Primary Responses'!$E$7:K$392, 7, FALSE))</f>
        <v/>
      </c>
      <c r="L787" s="14"/>
      <c r="M787" s="14"/>
    </row>
    <row r="788" spans="2:13" ht="54" customHeight="1" x14ac:dyDescent="0.2">
      <c r="B788" s="10" t="str">
        <f t="shared" ca="1" si="12"/>
        <v>-</v>
      </c>
      <c r="C788" s="11" t="s">
        <v>761</v>
      </c>
      <c r="D788" s="12" t="s">
        <v>761</v>
      </c>
      <c r="E788" s="9"/>
      <c r="F788" s="13" t="str">
        <f>IF(E788 ="", "", VLOOKUP(E788, 'Primary Responses'!$E$7:K$392, 2, FALSE))</f>
        <v/>
      </c>
      <c r="G788" s="11" t="str">
        <f>IF(E788 ="", "", VLOOKUP(E788, 'Primary Responses'!$E$7:K$392, 3, FALSE))</f>
        <v/>
      </c>
      <c r="H788" s="11" t="str">
        <f>IF(E788 ="", "", VLOOKUP(E788, 'Primary Responses'!$E$7:K$392, 4, FALSE))</f>
        <v/>
      </c>
      <c r="I788" s="11" t="str">
        <f>IF(E788 ="", "", VLOOKUP(E788, 'Primary Responses'!$E$7:K$392, 5, FALSE))</f>
        <v/>
      </c>
      <c r="J788" s="11" t="str">
        <f>IF(E788 ="", "", VLOOKUP(E788, 'Primary Responses'!$E$7:K$392, 6, FALSE))</f>
        <v/>
      </c>
      <c r="K788" s="11" t="str">
        <f>IF(E788 ="", "", VLOOKUP(E788, 'Primary Responses'!$E$7:K$392, 7, FALSE))</f>
        <v/>
      </c>
      <c r="L788" s="14"/>
      <c r="M788" s="14"/>
    </row>
    <row r="789" spans="2:13" ht="54" customHeight="1" x14ac:dyDescent="0.2">
      <c r="B789" s="10" t="str">
        <f t="shared" ca="1" si="12"/>
        <v>-</v>
      </c>
      <c r="C789" s="11" t="s">
        <v>761</v>
      </c>
      <c r="D789" s="12" t="s">
        <v>761</v>
      </c>
      <c r="E789" s="9"/>
      <c r="F789" s="13" t="str">
        <f>IF(E789 ="", "", VLOOKUP(E789, 'Primary Responses'!$E$7:K$392, 2, FALSE))</f>
        <v/>
      </c>
      <c r="G789" s="11" t="str">
        <f>IF(E789 ="", "", VLOOKUP(E789, 'Primary Responses'!$E$7:K$392, 3, FALSE))</f>
        <v/>
      </c>
      <c r="H789" s="11" t="str">
        <f>IF(E789 ="", "", VLOOKUP(E789, 'Primary Responses'!$E$7:K$392, 4, FALSE))</f>
        <v/>
      </c>
      <c r="I789" s="11" t="str">
        <f>IF(E789 ="", "", VLOOKUP(E789, 'Primary Responses'!$E$7:K$392, 5, FALSE))</f>
        <v/>
      </c>
      <c r="J789" s="11" t="str">
        <f>IF(E789 ="", "", VLOOKUP(E789, 'Primary Responses'!$E$7:K$392, 6, FALSE))</f>
        <v/>
      </c>
      <c r="K789" s="11" t="str">
        <f>IF(E789 ="", "", VLOOKUP(E789, 'Primary Responses'!$E$7:K$392, 7, FALSE))</f>
        <v/>
      </c>
      <c r="L789" s="14"/>
      <c r="M789" s="14"/>
    </row>
    <row r="790" spans="2:13" ht="54" customHeight="1" x14ac:dyDescent="0.2">
      <c r="B790" s="10" t="str">
        <f t="shared" ca="1" si="12"/>
        <v>-</v>
      </c>
      <c r="C790" s="11" t="s">
        <v>761</v>
      </c>
      <c r="D790" s="12" t="s">
        <v>761</v>
      </c>
      <c r="E790" s="9"/>
      <c r="F790" s="13" t="str">
        <f>IF(E790 ="", "", VLOOKUP(E790, 'Primary Responses'!$E$7:K$392, 2, FALSE))</f>
        <v/>
      </c>
      <c r="G790" s="11" t="str">
        <f>IF(E790 ="", "", VLOOKUP(E790, 'Primary Responses'!$E$7:K$392, 3, FALSE))</f>
        <v/>
      </c>
      <c r="H790" s="11" t="str">
        <f>IF(E790 ="", "", VLOOKUP(E790, 'Primary Responses'!$E$7:K$392, 4, FALSE))</f>
        <v/>
      </c>
      <c r="I790" s="11" t="str">
        <f>IF(E790 ="", "", VLOOKUP(E790, 'Primary Responses'!$E$7:K$392, 5, FALSE))</f>
        <v/>
      </c>
      <c r="J790" s="11" t="str">
        <f>IF(E790 ="", "", VLOOKUP(E790, 'Primary Responses'!$E$7:K$392, 6, FALSE))</f>
        <v/>
      </c>
      <c r="K790" s="11" t="str">
        <f>IF(E790 ="", "", VLOOKUP(E790, 'Primary Responses'!$E$7:K$392, 7, FALSE))</f>
        <v/>
      </c>
      <c r="L790" s="14"/>
      <c r="M790" s="14"/>
    </row>
    <row r="791" spans="2:13" ht="54" customHeight="1" x14ac:dyDescent="0.2">
      <c r="B791" s="10" t="str">
        <f t="shared" ca="1" si="12"/>
        <v>-</v>
      </c>
      <c r="C791" s="11" t="s">
        <v>761</v>
      </c>
      <c r="D791" s="12" t="s">
        <v>761</v>
      </c>
      <c r="E791" s="9"/>
      <c r="F791" s="13" t="str">
        <f>IF(E791 ="", "", VLOOKUP(E791, 'Primary Responses'!$E$7:K$392, 2, FALSE))</f>
        <v/>
      </c>
      <c r="G791" s="11" t="str">
        <f>IF(E791 ="", "", VLOOKUP(E791, 'Primary Responses'!$E$7:K$392, 3, FALSE))</f>
        <v/>
      </c>
      <c r="H791" s="11" t="str">
        <f>IF(E791 ="", "", VLOOKUP(E791, 'Primary Responses'!$E$7:K$392, 4, FALSE))</f>
        <v/>
      </c>
      <c r="I791" s="11" t="str">
        <f>IF(E791 ="", "", VLOOKUP(E791, 'Primary Responses'!$E$7:K$392, 5, FALSE))</f>
        <v/>
      </c>
      <c r="J791" s="11" t="str">
        <f>IF(E791 ="", "", VLOOKUP(E791, 'Primary Responses'!$E$7:K$392, 6, FALSE))</f>
        <v/>
      </c>
      <c r="K791" s="11" t="str">
        <f>IF(E791 ="", "", VLOOKUP(E791, 'Primary Responses'!$E$7:K$392, 7, FALSE))</f>
        <v/>
      </c>
      <c r="L791" s="14"/>
      <c r="M791" s="14"/>
    </row>
    <row r="792" spans="2:13" ht="54" customHeight="1" x14ac:dyDescent="0.2">
      <c r="B792" s="10" t="str">
        <f t="shared" ca="1" si="12"/>
        <v>-</v>
      </c>
      <c r="C792" s="11" t="s">
        <v>761</v>
      </c>
      <c r="D792" s="12" t="s">
        <v>761</v>
      </c>
      <c r="E792" s="9"/>
      <c r="F792" s="13" t="str">
        <f>IF(E792 ="", "", VLOOKUP(E792, 'Primary Responses'!$E$7:K$392, 2, FALSE))</f>
        <v/>
      </c>
      <c r="G792" s="11" t="str">
        <f>IF(E792 ="", "", VLOOKUP(E792, 'Primary Responses'!$E$7:K$392, 3, FALSE))</f>
        <v/>
      </c>
      <c r="H792" s="11" t="str">
        <f>IF(E792 ="", "", VLOOKUP(E792, 'Primary Responses'!$E$7:K$392, 4, FALSE))</f>
        <v/>
      </c>
      <c r="I792" s="11" t="str">
        <f>IF(E792 ="", "", VLOOKUP(E792, 'Primary Responses'!$E$7:K$392, 5, FALSE))</f>
        <v/>
      </c>
      <c r="J792" s="11" t="str">
        <f>IF(E792 ="", "", VLOOKUP(E792, 'Primary Responses'!$E$7:K$392, 6, FALSE))</f>
        <v/>
      </c>
      <c r="K792" s="11" t="str">
        <f>IF(E792 ="", "", VLOOKUP(E792, 'Primary Responses'!$E$7:K$392, 7, FALSE))</f>
        <v/>
      </c>
      <c r="L792" s="14"/>
      <c r="M792" s="14"/>
    </row>
    <row r="793" spans="2:13" ht="54" customHeight="1" x14ac:dyDescent="0.2">
      <c r="B793" s="10" t="str">
        <f t="shared" ca="1" si="12"/>
        <v>-</v>
      </c>
      <c r="C793" s="11" t="s">
        <v>761</v>
      </c>
      <c r="D793" s="12" t="s">
        <v>761</v>
      </c>
      <c r="E793" s="9"/>
      <c r="F793" s="13" t="str">
        <f>IF(E793 ="", "", VLOOKUP(E793, 'Primary Responses'!$E$7:K$392, 2, FALSE))</f>
        <v/>
      </c>
      <c r="G793" s="11" t="str">
        <f>IF(E793 ="", "", VLOOKUP(E793, 'Primary Responses'!$E$7:K$392, 3, FALSE))</f>
        <v/>
      </c>
      <c r="H793" s="11" t="str">
        <f>IF(E793 ="", "", VLOOKUP(E793, 'Primary Responses'!$E$7:K$392, 4, FALSE))</f>
        <v/>
      </c>
      <c r="I793" s="11" t="str">
        <f>IF(E793 ="", "", VLOOKUP(E793, 'Primary Responses'!$E$7:K$392, 5, FALSE))</f>
        <v/>
      </c>
      <c r="J793" s="11" t="str">
        <f>IF(E793 ="", "", VLOOKUP(E793, 'Primary Responses'!$E$7:K$392, 6, FALSE))</f>
        <v/>
      </c>
      <c r="K793" s="11" t="str">
        <f>IF(E793 ="", "", VLOOKUP(E793, 'Primary Responses'!$E$7:K$392, 7, FALSE))</f>
        <v/>
      </c>
      <c r="L793" s="14"/>
      <c r="M793" s="14"/>
    </row>
    <row r="794" spans="2:13" ht="54" customHeight="1" x14ac:dyDescent="0.2">
      <c r="B794" s="10" t="str">
        <f t="shared" ca="1" si="12"/>
        <v>-</v>
      </c>
      <c r="C794" s="11" t="s">
        <v>761</v>
      </c>
      <c r="D794" s="12" t="s">
        <v>761</v>
      </c>
      <c r="E794" s="9"/>
      <c r="F794" s="13" t="str">
        <f>IF(E794 ="", "", VLOOKUP(E794, 'Primary Responses'!$E$7:K$392, 2, FALSE))</f>
        <v/>
      </c>
      <c r="G794" s="11" t="str">
        <f>IF(E794 ="", "", VLOOKUP(E794, 'Primary Responses'!$E$7:K$392, 3, FALSE))</f>
        <v/>
      </c>
      <c r="H794" s="11" t="str">
        <f>IF(E794 ="", "", VLOOKUP(E794, 'Primary Responses'!$E$7:K$392, 4, FALSE))</f>
        <v/>
      </c>
      <c r="I794" s="11" t="str">
        <f>IF(E794 ="", "", VLOOKUP(E794, 'Primary Responses'!$E$7:K$392, 5, FALSE))</f>
        <v/>
      </c>
      <c r="J794" s="11" t="str">
        <f>IF(E794 ="", "", VLOOKUP(E794, 'Primary Responses'!$E$7:K$392, 6, FALSE))</f>
        <v/>
      </c>
      <c r="K794" s="11" t="str">
        <f>IF(E794 ="", "", VLOOKUP(E794, 'Primary Responses'!$E$7:K$392, 7, FALSE))</f>
        <v/>
      </c>
      <c r="L794" s="14"/>
      <c r="M794" s="14"/>
    </row>
    <row r="795" spans="2:13" ht="54" customHeight="1" x14ac:dyDescent="0.2">
      <c r="B795" s="10" t="str">
        <f t="shared" ca="1" si="12"/>
        <v>-</v>
      </c>
      <c r="C795" s="11" t="s">
        <v>761</v>
      </c>
      <c r="D795" s="12" t="s">
        <v>761</v>
      </c>
      <c r="E795" s="9"/>
      <c r="F795" s="13" t="str">
        <f>IF(E795 ="", "", VLOOKUP(E795, 'Primary Responses'!$E$7:K$392, 2, FALSE))</f>
        <v/>
      </c>
      <c r="G795" s="11" t="str">
        <f>IF(E795 ="", "", VLOOKUP(E795, 'Primary Responses'!$E$7:K$392, 3, FALSE))</f>
        <v/>
      </c>
      <c r="H795" s="11" t="str">
        <f>IF(E795 ="", "", VLOOKUP(E795, 'Primary Responses'!$E$7:K$392, 4, FALSE))</f>
        <v/>
      </c>
      <c r="I795" s="11" t="str">
        <f>IF(E795 ="", "", VLOOKUP(E795, 'Primary Responses'!$E$7:K$392, 5, FALSE))</f>
        <v/>
      </c>
      <c r="J795" s="11" t="str">
        <f>IF(E795 ="", "", VLOOKUP(E795, 'Primary Responses'!$E$7:K$392, 6, FALSE))</f>
        <v/>
      </c>
      <c r="K795" s="11" t="str">
        <f>IF(E795 ="", "", VLOOKUP(E795, 'Primary Responses'!$E$7:K$392, 7, FALSE))</f>
        <v/>
      </c>
      <c r="L795" s="14"/>
      <c r="M795" s="14"/>
    </row>
    <row r="796" spans="2:13" ht="54" customHeight="1" x14ac:dyDescent="0.2">
      <c r="B796" s="10" t="str">
        <f t="shared" ca="1" si="12"/>
        <v>-</v>
      </c>
      <c r="C796" s="11" t="s">
        <v>761</v>
      </c>
      <c r="D796" s="12" t="s">
        <v>761</v>
      </c>
      <c r="E796" s="9"/>
      <c r="F796" s="13" t="str">
        <f>IF(E796 ="", "", VLOOKUP(E796, 'Primary Responses'!$E$7:K$392, 2, FALSE))</f>
        <v/>
      </c>
      <c r="G796" s="11" t="str">
        <f>IF(E796 ="", "", VLOOKUP(E796, 'Primary Responses'!$E$7:K$392, 3, FALSE))</f>
        <v/>
      </c>
      <c r="H796" s="11" t="str">
        <f>IF(E796 ="", "", VLOOKUP(E796, 'Primary Responses'!$E$7:K$392, 4, FALSE))</f>
        <v/>
      </c>
      <c r="I796" s="11" t="str">
        <f>IF(E796 ="", "", VLOOKUP(E796, 'Primary Responses'!$E$7:K$392, 5, FALSE))</f>
        <v/>
      </c>
      <c r="J796" s="11" t="str">
        <f>IF(E796 ="", "", VLOOKUP(E796, 'Primary Responses'!$E$7:K$392, 6, FALSE))</f>
        <v/>
      </c>
      <c r="K796" s="11" t="str">
        <f>IF(E796 ="", "", VLOOKUP(E796, 'Primary Responses'!$E$7:K$392, 7, FALSE))</f>
        <v/>
      </c>
      <c r="L796" s="14"/>
      <c r="M796" s="14"/>
    </row>
    <row r="797" spans="2:13" ht="54" customHeight="1" x14ac:dyDescent="0.2">
      <c r="B797" s="10" t="str">
        <f t="shared" ca="1" si="12"/>
        <v>-</v>
      </c>
      <c r="C797" s="11" t="s">
        <v>761</v>
      </c>
      <c r="D797" s="12" t="s">
        <v>761</v>
      </c>
      <c r="E797" s="9"/>
      <c r="F797" s="13" t="str">
        <f>IF(E797 ="", "", VLOOKUP(E797, 'Primary Responses'!$E$7:K$392, 2, FALSE))</f>
        <v/>
      </c>
      <c r="G797" s="11" t="str">
        <f>IF(E797 ="", "", VLOOKUP(E797, 'Primary Responses'!$E$7:K$392, 3, FALSE))</f>
        <v/>
      </c>
      <c r="H797" s="11" t="str">
        <f>IF(E797 ="", "", VLOOKUP(E797, 'Primary Responses'!$E$7:K$392, 4, FALSE))</f>
        <v/>
      </c>
      <c r="I797" s="11" t="str">
        <f>IF(E797 ="", "", VLOOKUP(E797, 'Primary Responses'!$E$7:K$392, 5, FALSE))</f>
        <v/>
      </c>
      <c r="J797" s="11" t="str">
        <f>IF(E797 ="", "", VLOOKUP(E797, 'Primary Responses'!$E$7:K$392, 6, FALSE))</f>
        <v/>
      </c>
      <c r="K797" s="11" t="str">
        <f>IF(E797 ="", "", VLOOKUP(E797, 'Primary Responses'!$E$7:K$392, 7, FALSE))</f>
        <v/>
      </c>
      <c r="L797" s="14"/>
      <c r="M797" s="14"/>
    </row>
    <row r="798" spans="2:13" ht="54" customHeight="1" x14ac:dyDescent="0.2">
      <c r="B798" s="10" t="str">
        <f t="shared" ca="1" si="12"/>
        <v>-</v>
      </c>
      <c r="C798" s="11" t="s">
        <v>761</v>
      </c>
      <c r="D798" s="12" t="s">
        <v>761</v>
      </c>
      <c r="E798" s="9"/>
      <c r="F798" s="13" t="str">
        <f>IF(E798 ="", "", VLOOKUP(E798, 'Primary Responses'!$E$7:K$392, 2, FALSE))</f>
        <v/>
      </c>
      <c r="G798" s="11" t="str">
        <f>IF(E798 ="", "", VLOOKUP(E798, 'Primary Responses'!$E$7:K$392, 3, FALSE))</f>
        <v/>
      </c>
      <c r="H798" s="11" t="str">
        <f>IF(E798 ="", "", VLOOKUP(E798, 'Primary Responses'!$E$7:K$392, 4, FALSE))</f>
        <v/>
      </c>
      <c r="I798" s="11" t="str">
        <f>IF(E798 ="", "", VLOOKUP(E798, 'Primary Responses'!$E$7:K$392, 5, FALSE))</f>
        <v/>
      </c>
      <c r="J798" s="11" t="str">
        <f>IF(E798 ="", "", VLOOKUP(E798, 'Primary Responses'!$E$7:K$392, 6, FALSE))</f>
        <v/>
      </c>
      <c r="K798" s="11" t="str">
        <f>IF(E798 ="", "", VLOOKUP(E798, 'Primary Responses'!$E$7:K$392, 7, FALSE))</f>
        <v/>
      </c>
      <c r="L798" s="14"/>
      <c r="M798" s="14"/>
    </row>
    <row r="799" spans="2:13" ht="54" customHeight="1" x14ac:dyDescent="0.2">
      <c r="B799" s="10" t="str">
        <f t="shared" ca="1" si="12"/>
        <v>-</v>
      </c>
      <c r="C799" s="11" t="s">
        <v>761</v>
      </c>
      <c r="D799" s="12" t="s">
        <v>761</v>
      </c>
      <c r="E799" s="9"/>
      <c r="F799" s="13" t="str">
        <f>IF(E799 ="", "", VLOOKUP(E799, 'Primary Responses'!$E$7:K$392, 2, FALSE))</f>
        <v/>
      </c>
      <c r="G799" s="11" t="str">
        <f>IF(E799 ="", "", VLOOKUP(E799, 'Primary Responses'!$E$7:K$392, 3, FALSE))</f>
        <v/>
      </c>
      <c r="H799" s="11" t="str">
        <f>IF(E799 ="", "", VLOOKUP(E799, 'Primary Responses'!$E$7:K$392, 4, FALSE))</f>
        <v/>
      </c>
      <c r="I799" s="11" t="str">
        <f>IF(E799 ="", "", VLOOKUP(E799, 'Primary Responses'!$E$7:K$392, 5, FALSE))</f>
        <v/>
      </c>
      <c r="J799" s="11" t="str">
        <f>IF(E799 ="", "", VLOOKUP(E799, 'Primary Responses'!$E$7:K$392, 6, FALSE))</f>
        <v/>
      </c>
      <c r="K799" s="11" t="str">
        <f>IF(E799 ="", "", VLOOKUP(E799, 'Primary Responses'!$E$7:K$392, 7, FALSE))</f>
        <v/>
      </c>
      <c r="L799" s="14"/>
      <c r="M799" s="14"/>
    </row>
    <row r="800" spans="2:13" ht="54" customHeight="1" x14ac:dyDescent="0.2">
      <c r="B800" s="10" t="str">
        <f t="shared" ca="1" si="12"/>
        <v>-</v>
      </c>
      <c r="C800" s="11" t="s">
        <v>761</v>
      </c>
      <c r="D800" s="12" t="s">
        <v>761</v>
      </c>
      <c r="E800" s="9"/>
      <c r="F800" s="13" t="str">
        <f>IF(E800 ="", "", VLOOKUP(E800, 'Primary Responses'!$E$7:K$392, 2, FALSE))</f>
        <v/>
      </c>
      <c r="G800" s="11" t="str">
        <f>IF(E800 ="", "", VLOOKUP(E800, 'Primary Responses'!$E$7:K$392, 3, FALSE))</f>
        <v/>
      </c>
      <c r="H800" s="11" t="str">
        <f>IF(E800 ="", "", VLOOKUP(E800, 'Primary Responses'!$E$7:K$392, 4, FALSE))</f>
        <v/>
      </c>
      <c r="I800" s="11" t="str">
        <f>IF(E800 ="", "", VLOOKUP(E800, 'Primary Responses'!$E$7:K$392, 5, FALSE))</f>
        <v/>
      </c>
      <c r="J800" s="11" t="str">
        <f>IF(E800 ="", "", VLOOKUP(E800, 'Primary Responses'!$E$7:K$392, 6, FALSE))</f>
        <v/>
      </c>
      <c r="K800" s="11" t="str">
        <f>IF(E800 ="", "", VLOOKUP(E800, 'Primary Responses'!$E$7:K$392, 7, FALSE))</f>
        <v/>
      </c>
      <c r="L800" s="14"/>
      <c r="M800" s="14"/>
    </row>
    <row r="801" spans="2:13" ht="54" customHeight="1" x14ac:dyDescent="0.2">
      <c r="B801" s="10" t="str">
        <f t="shared" ca="1" si="12"/>
        <v>-</v>
      </c>
      <c r="C801" s="11" t="s">
        <v>761</v>
      </c>
      <c r="D801" s="12" t="s">
        <v>761</v>
      </c>
      <c r="E801" s="9"/>
      <c r="F801" s="13" t="str">
        <f>IF(E801 ="", "", VLOOKUP(E801, 'Primary Responses'!$E$7:K$392, 2, FALSE))</f>
        <v/>
      </c>
      <c r="G801" s="11" t="str">
        <f>IF(E801 ="", "", VLOOKUP(E801, 'Primary Responses'!$E$7:K$392, 3, FALSE))</f>
        <v/>
      </c>
      <c r="H801" s="11" t="str">
        <f>IF(E801 ="", "", VLOOKUP(E801, 'Primary Responses'!$E$7:K$392, 4, FALSE))</f>
        <v/>
      </c>
      <c r="I801" s="11" t="str">
        <f>IF(E801 ="", "", VLOOKUP(E801, 'Primary Responses'!$E$7:K$392, 5, FALSE))</f>
        <v/>
      </c>
      <c r="J801" s="11" t="str">
        <f>IF(E801 ="", "", VLOOKUP(E801, 'Primary Responses'!$E$7:K$392, 6, FALSE))</f>
        <v/>
      </c>
      <c r="K801" s="11" t="str">
        <f>IF(E801 ="", "", VLOOKUP(E801, 'Primary Responses'!$E$7:K$392, 7, FALSE))</f>
        <v/>
      </c>
      <c r="L801" s="14"/>
      <c r="M801" s="14"/>
    </row>
    <row r="802" spans="2:13" ht="54" customHeight="1" x14ac:dyDescent="0.2">
      <c r="B802" s="10" t="str">
        <f t="shared" ca="1" si="12"/>
        <v>-</v>
      </c>
      <c r="C802" s="11" t="s">
        <v>761</v>
      </c>
      <c r="D802" s="12" t="s">
        <v>761</v>
      </c>
      <c r="E802" s="9"/>
      <c r="F802" s="13" t="str">
        <f>IF(E802 ="", "", VLOOKUP(E802, 'Primary Responses'!$E$7:K$392, 2, FALSE))</f>
        <v/>
      </c>
      <c r="G802" s="11" t="str">
        <f>IF(E802 ="", "", VLOOKUP(E802, 'Primary Responses'!$E$7:K$392, 3, FALSE))</f>
        <v/>
      </c>
      <c r="H802" s="11" t="str">
        <f>IF(E802 ="", "", VLOOKUP(E802, 'Primary Responses'!$E$7:K$392, 4, FALSE))</f>
        <v/>
      </c>
      <c r="I802" s="11" t="str">
        <f>IF(E802 ="", "", VLOOKUP(E802, 'Primary Responses'!$E$7:K$392, 5, FALSE))</f>
        <v/>
      </c>
      <c r="J802" s="11" t="str">
        <f>IF(E802 ="", "", VLOOKUP(E802, 'Primary Responses'!$E$7:K$392, 6, FALSE))</f>
        <v/>
      </c>
      <c r="K802" s="11" t="str">
        <f>IF(E802 ="", "", VLOOKUP(E802, 'Primary Responses'!$E$7:K$392, 7, FALSE))</f>
        <v/>
      </c>
      <c r="L802" s="14"/>
      <c r="M802" s="14"/>
    </row>
    <row r="803" spans="2:13" ht="54" customHeight="1" x14ac:dyDescent="0.2">
      <c r="B803" s="10" t="str">
        <f t="shared" ca="1" si="12"/>
        <v>-</v>
      </c>
      <c r="C803" s="11" t="s">
        <v>761</v>
      </c>
      <c r="D803" s="12" t="s">
        <v>761</v>
      </c>
      <c r="E803" s="9"/>
      <c r="F803" s="13" t="str">
        <f>IF(E803 ="", "", VLOOKUP(E803, 'Primary Responses'!$E$7:K$392, 2, FALSE))</f>
        <v/>
      </c>
      <c r="G803" s="11" t="str">
        <f>IF(E803 ="", "", VLOOKUP(E803, 'Primary Responses'!$E$7:K$392, 3, FALSE))</f>
        <v/>
      </c>
      <c r="H803" s="11" t="str">
        <f>IF(E803 ="", "", VLOOKUP(E803, 'Primary Responses'!$E$7:K$392, 4, FALSE))</f>
        <v/>
      </c>
      <c r="I803" s="11" t="str">
        <f>IF(E803 ="", "", VLOOKUP(E803, 'Primary Responses'!$E$7:K$392, 5, FALSE))</f>
        <v/>
      </c>
      <c r="J803" s="11" t="str">
        <f>IF(E803 ="", "", VLOOKUP(E803, 'Primary Responses'!$E$7:K$392, 6, FALSE))</f>
        <v/>
      </c>
      <c r="K803" s="11" t="str">
        <f>IF(E803 ="", "", VLOOKUP(E803, 'Primary Responses'!$E$7:K$392, 7, FALSE))</f>
        <v/>
      </c>
      <c r="L803" s="14"/>
      <c r="M803" s="14"/>
    </row>
    <row r="804" spans="2:13" ht="54" customHeight="1" x14ac:dyDescent="0.2">
      <c r="B804" s="10" t="str">
        <f t="shared" ca="1" si="12"/>
        <v>-</v>
      </c>
      <c r="C804" s="11" t="s">
        <v>761</v>
      </c>
      <c r="D804" s="12" t="s">
        <v>761</v>
      </c>
      <c r="E804" s="9"/>
      <c r="F804" s="13" t="str">
        <f>IF(E804 ="", "", VLOOKUP(E804, 'Primary Responses'!$E$7:K$392, 2, FALSE))</f>
        <v/>
      </c>
      <c r="G804" s="11" t="str">
        <f>IF(E804 ="", "", VLOOKUP(E804, 'Primary Responses'!$E$7:K$392, 3, FALSE))</f>
        <v/>
      </c>
      <c r="H804" s="11" t="str">
        <f>IF(E804 ="", "", VLOOKUP(E804, 'Primary Responses'!$E$7:K$392, 4, FALSE))</f>
        <v/>
      </c>
      <c r="I804" s="11" t="str">
        <f>IF(E804 ="", "", VLOOKUP(E804, 'Primary Responses'!$E$7:K$392, 5, FALSE))</f>
        <v/>
      </c>
      <c r="J804" s="11" t="str">
        <f>IF(E804 ="", "", VLOOKUP(E804, 'Primary Responses'!$E$7:K$392, 6, FALSE))</f>
        <v/>
      </c>
      <c r="K804" s="11" t="str">
        <f>IF(E804 ="", "", VLOOKUP(E804, 'Primary Responses'!$E$7:K$392, 7, FALSE))</f>
        <v/>
      </c>
      <c r="L804" s="14"/>
      <c r="M804" s="14"/>
    </row>
    <row r="805" spans="2:13" ht="54" customHeight="1" x14ac:dyDescent="0.2">
      <c r="B805" s="10" t="str">
        <f t="shared" ca="1" si="12"/>
        <v>-</v>
      </c>
      <c r="C805" s="11" t="s">
        <v>761</v>
      </c>
      <c r="D805" s="12" t="s">
        <v>761</v>
      </c>
      <c r="E805" s="9"/>
      <c r="F805" s="13" t="str">
        <f>IF(E805 ="", "", VLOOKUP(E805, 'Primary Responses'!$E$7:K$392, 2, FALSE))</f>
        <v/>
      </c>
      <c r="G805" s="11" t="str">
        <f>IF(E805 ="", "", VLOOKUP(E805, 'Primary Responses'!$E$7:K$392, 3, FALSE))</f>
        <v/>
      </c>
      <c r="H805" s="11" t="str">
        <f>IF(E805 ="", "", VLOOKUP(E805, 'Primary Responses'!$E$7:K$392, 4, FALSE))</f>
        <v/>
      </c>
      <c r="I805" s="11" t="str">
        <f>IF(E805 ="", "", VLOOKUP(E805, 'Primary Responses'!$E$7:K$392, 5, FALSE))</f>
        <v/>
      </c>
      <c r="J805" s="11" t="str">
        <f>IF(E805 ="", "", VLOOKUP(E805, 'Primary Responses'!$E$7:K$392, 6, FALSE))</f>
        <v/>
      </c>
      <c r="K805" s="11" t="str">
        <f>IF(E805 ="", "", VLOOKUP(E805, 'Primary Responses'!$E$7:K$392, 7, FALSE))</f>
        <v/>
      </c>
      <c r="L805" s="14"/>
      <c r="M805" s="14"/>
    </row>
    <row r="806" spans="2:13" ht="54" customHeight="1" x14ac:dyDescent="0.2">
      <c r="B806" s="10" t="str">
        <f t="shared" ca="1" si="12"/>
        <v>-</v>
      </c>
      <c r="C806" s="11" t="s">
        <v>761</v>
      </c>
      <c r="D806" s="12" t="s">
        <v>761</v>
      </c>
      <c r="E806" s="9"/>
      <c r="F806" s="13" t="str">
        <f>IF(E806 ="", "", VLOOKUP(E806, 'Primary Responses'!$E$7:K$392, 2, FALSE))</f>
        <v/>
      </c>
      <c r="G806" s="11" t="str">
        <f>IF(E806 ="", "", VLOOKUP(E806, 'Primary Responses'!$E$7:K$392, 3, FALSE))</f>
        <v/>
      </c>
      <c r="H806" s="11" t="str">
        <f>IF(E806 ="", "", VLOOKUP(E806, 'Primary Responses'!$E$7:K$392, 4, FALSE))</f>
        <v/>
      </c>
      <c r="I806" s="11" t="str">
        <f>IF(E806 ="", "", VLOOKUP(E806, 'Primary Responses'!$E$7:K$392, 5, FALSE))</f>
        <v/>
      </c>
      <c r="J806" s="11" t="str">
        <f>IF(E806 ="", "", VLOOKUP(E806, 'Primary Responses'!$E$7:K$392, 6, FALSE))</f>
        <v/>
      </c>
      <c r="K806" s="11" t="str">
        <f>IF(E806 ="", "", VLOOKUP(E806, 'Primary Responses'!$E$7:K$392, 7, FALSE))</f>
        <v/>
      </c>
      <c r="L806" s="14"/>
      <c r="M806" s="14"/>
    </row>
    <row r="807" spans="2:13" ht="54" customHeight="1" x14ac:dyDescent="0.2">
      <c r="B807" s="10" t="str">
        <f t="shared" ca="1" si="12"/>
        <v>-</v>
      </c>
      <c r="C807" s="11" t="s">
        <v>761</v>
      </c>
      <c r="D807" s="12" t="s">
        <v>761</v>
      </c>
      <c r="E807" s="9"/>
      <c r="F807" s="13" t="str">
        <f>IF(E807 ="", "", VLOOKUP(E807, 'Primary Responses'!$E$7:K$392, 2, FALSE))</f>
        <v/>
      </c>
      <c r="G807" s="11" t="str">
        <f>IF(E807 ="", "", VLOOKUP(E807, 'Primary Responses'!$E$7:K$392, 3, FALSE))</f>
        <v/>
      </c>
      <c r="H807" s="11" t="str">
        <f>IF(E807 ="", "", VLOOKUP(E807, 'Primary Responses'!$E$7:K$392, 4, FALSE))</f>
        <v/>
      </c>
      <c r="I807" s="11" t="str">
        <f>IF(E807 ="", "", VLOOKUP(E807, 'Primary Responses'!$E$7:K$392, 5, FALSE))</f>
        <v/>
      </c>
      <c r="J807" s="11" t="str">
        <f>IF(E807 ="", "", VLOOKUP(E807, 'Primary Responses'!$E$7:K$392, 6, FALSE))</f>
        <v/>
      </c>
      <c r="K807" s="11" t="str">
        <f>IF(E807 ="", "", VLOOKUP(E807, 'Primary Responses'!$E$7:K$392, 7, FALSE))</f>
        <v/>
      </c>
      <c r="L807" s="14"/>
      <c r="M807" s="14"/>
    </row>
    <row r="808" spans="2:13" ht="54" customHeight="1" x14ac:dyDescent="0.2">
      <c r="B808" s="10" t="str">
        <f t="shared" ca="1" si="12"/>
        <v>-</v>
      </c>
      <c r="C808" s="11" t="s">
        <v>761</v>
      </c>
      <c r="D808" s="12" t="s">
        <v>761</v>
      </c>
      <c r="E808" s="9"/>
      <c r="F808" s="13" t="str">
        <f>IF(E808 ="", "", VLOOKUP(E808, 'Primary Responses'!$E$7:K$392, 2, FALSE))</f>
        <v/>
      </c>
      <c r="G808" s="11" t="str">
        <f>IF(E808 ="", "", VLOOKUP(E808, 'Primary Responses'!$E$7:K$392, 3, FALSE))</f>
        <v/>
      </c>
      <c r="H808" s="11" t="str">
        <f>IF(E808 ="", "", VLOOKUP(E808, 'Primary Responses'!$E$7:K$392, 4, FALSE))</f>
        <v/>
      </c>
      <c r="I808" s="11" t="str">
        <f>IF(E808 ="", "", VLOOKUP(E808, 'Primary Responses'!$E$7:K$392, 5, FALSE))</f>
        <v/>
      </c>
      <c r="J808" s="11" t="str">
        <f>IF(E808 ="", "", VLOOKUP(E808, 'Primary Responses'!$E$7:K$392, 6, FALSE))</f>
        <v/>
      </c>
      <c r="K808" s="11" t="str">
        <f>IF(E808 ="", "", VLOOKUP(E808, 'Primary Responses'!$E$7:K$392, 7, FALSE))</f>
        <v/>
      </c>
      <c r="L808" s="14"/>
      <c r="M808" s="14"/>
    </row>
    <row r="809" spans="2:13" ht="54" customHeight="1" x14ac:dyDescent="0.2">
      <c r="B809" s="10" t="str">
        <f t="shared" ca="1" si="12"/>
        <v>-</v>
      </c>
      <c r="C809" s="11" t="s">
        <v>761</v>
      </c>
      <c r="D809" s="12" t="s">
        <v>761</v>
      </c>
      <c r="E809" s="9"/>
      <c r="F809" s="13" t="str">
        <f>IF(E809 ="", "", VLOOKUP(E809, 'Primary Responses'!$E$7:K$392, 2, FALSE))</f>
        <v/>
      </c>
      <c r="G809" s="11" t="str">
        <f>IF(E809 ="", "", VLOOKUP(E809, 'Primary Responses'!$E$7:K$392, 3, FALSE))</f>
        <v/>
      </c>
      <c r="H809" s="11" t="str">
        <f>IF(E809 ="", "", VLOOKUP(E809, 'Primary Responses'!$E$7:K$392, 4, FALSE))</f>
        <v/>
      </c>
      <c r="I809" s="11" t="str">
        <f>IF(E809 ="", "", VLOOKUP(E809, 'Primary Responses'!$E$7:K$392, 5, FALSE))</f>
        <v/>
      </c>
      <c r="J809" s="11" t="str">
        <f>IF(E809 ="", "", VLOOKUP(E809, 'Primary Responses'!$E$7:K$392, 6, FALSE))</f>
        <v/>
      </c>
      <c r="K809" s="11" t="str">
        <f>IF(E809 ="", "", VLOOKUP(E809, 'Primary Responses'!$E$7:K$392, 7, FALSE))</f>
        <v/>
      </c>
      <c r="L809" s="14"/>
      <c r="M809" s="14"/>
    </row>
    <row r="810" spans="2:13" ht="54" customHeight="1" x14ac:dyDescent="0.2">
      <c r="B810" s="10" t="str">
        <f t="shared" ca="1" si="12"/>
        <v>-</v>
      </c>
      <c r="C810" s="11" t="s">
        <v>761</v>
      </c>
      <c r="D810" s="12" t="s">
        <v>761</v>
      </c>
      <c r="E810" s="9"/>
      <c r="F810" s="13" t="str">
        <f>IF(E810 ="", "", VLOOKUP(E810, 'Primary Responses'!$E$7:K$392, 2, FALSE))</f>
        <v/>
      </c>
      <c r="G810" s="11" t="str">
        <f>IF(E810 ="", "", VLOOKUP(E810, 'Primary Responses'!$E$7:K$392, 3, FALSE))</f>
        <v/>
      </c>
      <c r="H810" s="11" t="str">
        <f>IF(E810 ="", "", VLOOKUP(E810, 'Primary Responses'!$E$7:K$392, 4, FALSE))</f>
        <v/>
      </c>
      <c r="I810" s="11" t="str">
        <f>IF(E810 ="", "", VLOOKUP(E810, 'Primary Responses'!$E$7:K$392, 5, FALSE))</f>
        <v/>
      </c>
      <c r="J810" s="11" t="str">
        <f>IF(E810 ="", "", VLOOKUP(E810, 'Primary Responses'!$E$7:K$392, 6, FALSE))</f>
        <v/>
      </c>
      <c r="K810" s="11" t="str">
        <f>IF(E810 ="", "", VLOOKUP(E810, 'Primary Responses'!$E$7:K$392, 7, FALSE))</f>
        <v/>
      </c>
      <c r="L810" s="14"/>
      <c r="M810" s="14"/>
    </row>
    <row r="811" spans="2:13" ht="54" customHeight="1" x14ac:dyDescent="0.2">
      <c r="B811" s="10" t="str">
        <f t="shared" ca="1" si="12"/>
        <v>-</v>
      </c>
      <c r="C811" s="11" t="s">
        <v>761</v>
      </c>
      <c r="D811" s="12" t="s">
        <v>761</v>
      </c>
      <c r="E811" s="9"/>
      <c r="F811" s="13" t="str">
        <f>IF(E811 ="", "", VLOOKUP(E811, 'Primary Responses'!$E$7:K$392, 2, FALSE))</f>
        <v/>
      </c>
      <c r="G811" s="11" t="str">
        <f>IF(E811 ="", "", VLOOKUP(E811, 'Primary Responses'!$E$7:K$392, 3, FALSE))</f>
        <v/>
      </c>
      <c r="H811" s="11" t="str">
        <f>IF(E811 ="", "", VLOOKUP(E811, 'Primary Responses'!$E$7:K$392, 4, FALSE))</f>
        <v/>
      </c>
      <c r="I811" s="11" t="str">
        <f>IF(E811 ="", "", VLOOKUP(E811, 'Primary Responses'!$E$7:K$392, 5, FALSE))</f>
        <v/>
      </c>
      <c r="J811" s="11" t="str">
        <f>IF(E811 ="", "", VLOOKUP(E811, 'Primary Responses'!$E$7:K$392, 6, FALSE))</f>
        <v/>
      </c>
      <c r="K811" s="11" t="str">
        <f>IF(E811 ="", "", VLOOKUP(E811, 'Primary Responses'!$E$7:K$392, 7, FALSE))</f>
        <v/>
      </c>
      <c r="L811" s="14"/>
      <c r="M811" s="14"/>
    </row>
    <row r="812" spans="2:13" ht="54" customHeight="1" x14ac:dyDescent="0.2">
      <c r="B812" s="10" t="str">
        <f t="shared" ca="1" si="12"/>
        <v>-</v>
      </c>
      <c r="C812" s="11" t="s">
        <v>761</v>
      </c>
      <c r="D812" s="12" t="s">
        <v>761</v>
      </c>
      <c r="E812" s="9"/>
      <c r="F812" s="13" t="str">
        <f>IF(E812 ="", "", VLOOKUP(E812, 'Primary Responses'!$E$7:K$392, 2, FALSE))</f>
        <v/>
      </c>
      <c r="G812" s="11" t="str">
        <f>IF(E812 ="", "", VLOOKUP(E812, 'Primary Responses'!$E$7:K$392, 3, FALSE))</f>
        <v/>
      </c>
      <c r="H812" s="11" t="str">
        <f>IF(E812 ="", "", VLOOKUP(E812, 'Primary Responses'!$E$7:K$392, 4, FALSE))</f>
        <v/>
      </c>
      <c r="I812" s="11" t="str">
        <f>IF(E812 ="", "", VLOOKUP(E812, 'Primary Responses'!$E$7:K$392, 5, FALSE))</f>
        <v/>
      </c>
      <c r="J812" s="11" t="str">
        <f>IF(E812 ="", "", VLOOKUP(E812, 'Primary Responses'!$E$7:K$392, 6, FALSE))</f>
        <v/>
      </c>
      <c r="K812" s="11" t="str">
        <f>IF(E812 ="", "", VLOOKUP(E812, 'Primary Responses'!$E$7:K$392, 7, FALSE))</f>
        <v/>
      </c>
      <c r="L812" s="14"/>
      <c r="M812" s="14"/>
    </row>
    <row r="813" spans="2:13" ht="54" customHeight="1" x14ac:dyDescent="0.2">
      <c r="B813" s="10" t="str">
        <f t="shared" ca="1" si="12"/>
        <v>-</v>
      </c>
      <c r="C813" s="11" t="s">
        <v>761</v>
      </c>
      <c r="D813" s="12" t="s">
        <v>761</v>
      </c>
      <c r="E813" s="9"/>
      <c r="F813" s="13" t="str">
        <f>IF(E813 ="", "", VLOOKUP(E813, 'Primary Responses'!$E$7:K$392, 2, FALSE))</f>
        <v/>
      </c>
      <c r="G813" s="11" t="str">
        <f>IF(E813 ="", "", VLOOKUP(E813, 'Primary Responses'!$E$7:K$392, 3, FALSE))</f>
        <v/>
      </c>
      <c r="H813" s="11" t="str">
        <f>IF(E813 ="", "", VLOOKUP(E813, 'Primary Responses'!$E$7:K$392, 4, FALSE))</f>
        <v/>
      </c>
      <c r="I813" s="11" t="str">
        <f>IF(E813 ="", "", VLOOKUP(E813, 'Primary Responses'!$E$7:K$392, 5, FALSE))</f>
        <v/>
      </c>
      <c r="J813" s="11" t="str">
        <f>IF(E813 ="", "", VLOOKUP(E813, 'Primary Responses'!$E$7:K$392, 6, FALSE))</f>
        <v/>
      </c>
      <c r="K813" s="11" t="str">
        <f>IF(E813 ="", "", VLOOKUP(E813, 'Primary Responses'!$E$7:K$392, 7, FALSE))</f>
        <v/>
      </c>
      <c r="L813" s="14"/>
      <c r="M813" s="14"/>
    </row>
    <row r="814" spans="2:13" ht="54" customHeight="1" x14ac:dyDescent="0.2">
      <c r="B814" s="10" t="str">
        <f t="shared" ca="1" si="12"/>
        <v>-</v>
      </c>
      <c r="C814" s="11" t="s">
        <v>761</v>
      </c>
      <c r="D814" s="12" t="s">
        <v>761</v>
      </c>
      <c r="E814" s="9"/>
      <c r="F814" s="13" t="str">
        <f>IF(E814 ="", "", VLOOKUP(E814, 'Primary Responses'!$E$7:K$392, 2, FALSE))</f>
        <v/>
      </c>
      <c r="G814" s="11" t="str">
        <f>IF(E814 ="", "", VLOOKUP(E814, 'Primary Responses'!$E$7:K$392, 3, FALSE))</f>
        <v/>
      </c>
      <c r="H814" s="11" t="str">
        <f>IF(E814 ="", "", VLOOKUP(E814, 'Primary Responses'!$E$7:K$392, 4, FALSE))</f>
        <v/>
      </c>
      <c r="I814" s="11" t="str">
        <f>IF(E814 ="", "", VLOOKUP(E814, 'Primary Responses'!$E$7:K$392, 5, FALSE))</f>
        <v/>
      </c>
      <c r="J814" s="11" t="str">
        <f>IF(E814 ="", "", VLOOKUP(E814, 'Primary Responses'!$E$7:K$392, 6, FALSE))</f>
        <v/>
      </c>
      <c r="K814" s="11" t="str">
        <f>IF(E814 ="", "", VLOOKUP(E814, 'Primary Responses'!$E$7:K$392, 7, FALSE))</f>
        <v/>
      </c>
      <c r="L814" s="14"/>
      <c r="M814" s="14"/>
    </row>
    <row r="815" spans="2:13" ht="54" customHeight="1" x14ac:dyDescent="0.2">
      <c r="B815" s="10" t="str">
        <f t="shared" ca="1" si="12"/>
        <v>-</v>
      </c>
      <c r="C815" s="11" t="s">
        <v>761</v>
      </c>
      <c r="D815" s="12" t="s">
        <v>761</v>
      </c>
      <c r="E815" s="9"/>
      <c r="F815" s="13" t="str">
        <f>IF(E815 ="", "", VLOOKUP(E815, 'Primary Responses'!$E$7:K$392, 2, FALSE))</f>
        <v/>
      </c>
      <c r="G815" s="11" t="str">
        <f>IF(E815 ="", "", VLOOKUP(E815, 'Primary Responses'!$E$7:K$392, 3, FALSE))</f>
        <v/>
      </c>
      <c r="H815" s="11" t="str">
        <f>IF(E815 ="", "", VLOOKUP(E815, 'Primary Responses'!$E$7:K$392, 4, FALSE))</f>
        <v/>
      </c>
      <c r="I815" s="11" t="str">
        <f>IF(E815 ="", "", VLOOKUP(E815, 'Primary Responses'!$E$7:K$392, 5, FALSE))</f>
        <v/>
      </c>
      <c r="J815" s="11" t="str">
        <f>IF(E815 ="", "", VLOOKUP(E815, 'Primary Responses'!$E$7:K$392, 6, FALSE))</f>
        <v/>
      </c>
      <c r="K815" s="11" t="str">
        <f>IF(E815 ="", "", VLOOKUP(E815, 'Primary Responses'!$E$7:K$392, 7, FALSE))</f>
        <v/>
      </c>
      <c r="L815" s="14"/>
      <c r="M815" s="14"/>
    </row>
    <row r="816" spans="2:13" ht="54" customHeight="1" x14ac:dyDescent="0.2">
      <c r="B816" s="10" t="str">
        <f t="shared" ca="1" si="12"/>
        <v>-</v>
      </c>
      <c r="C816" s="11" t="s">
        <v>761</v>
      </c>
      <c r="D816" s="12" t="s">
        <v>761</v>
      </c>
      <c r="E816" s="9"/>
      <c r="F816" s="13" t="str">
        <f>IF(E816 ="", "", VLOOKUP(E816, 'Primary Responses'!$E$7:K$392, 2, FALSE))</f>
        <v/>
      </c>
      <c r="G816" s="11" t="str">
        <f>IF(E816 ="", "", VLOOKUP(E816, 'Primary Responses'!$E$7:K$392, 3, FALSE))</f>
        <v/>
      </c>
      <c r="H816" s="11" t="str">
        <f>IF(E816 ="", "", VLOOKUP(E816, 'Primary Responses'!$E$7:K$392, 4, FALSE))</f>
        <v/>
      </c>
      <c r="I816" s="11" t="str">
        <f>IF(E816 ="", "", VLOOKUP(E816, 'Primary Responses'!$E$7:K$392, 5, FALSE))</f>
        <v/>
      </c>
      <c r="J816" s="11" t="str">
        <f>IF(E816 ="", "", VLOOKUP(E816, 'Primary Responses'!$E$7:K$392, 6, FALSE))</f>
        <v/>
      </c>
      <c r="K816" s="11" t="str">
        <f>IF(E816 ="", "", VLOOKUP(E816, 'Primary Responses'!$E$7:K$392, 7, FALSE))</f>
        <v/>
      </c>
      <c r="L816" s="14"/>
      <c r="M816" s="14"/>
    </row>
    <row r="817" spans="2:13" ht="54" customHeight="1" x14ac:dyDescent="0.2">
      <c r="B817" s="10" t="str">
        <f t="shared" ca="1" si="12"/>
        <v>-</v>
      </c>
      <c r="C817" s="11" t="s">
        <v>761</v>
      </c>
      <c r="D817" s="12" t="s">
        <v>761</v>
      </c>
      <c r="E817" s="9"/>
      <c r="F817" s="13" t="str">
        <f>IF(E817 ="", "", VLOOKUP(E817, 'Primary Responses'!$E$7:K$392, 2, FALSE))</f>
        <v/>
      </c>
      <c r="G817" s="11" t="str">
        <f>IF(E817 ="", "", VLOOKUP(E817, 'Primary Responses'!$E$7:K$392, 3, FALSE))</f>
        <v/>
      </c>
      <c r="H817" s="11" t="str">
        <f>IF(E817 ="", "", VLOOKUP(E817, 'Primary Responses'!$E$7:K$392, 4, FALSE))</f>
        <v/>
      </c>
      <c r="I817" s="11" t="str">
        <f>IF(E817 ="", "", VLOOKUP(E817, 'Primary Responses'!$E$7:K$392, 5, FALSE))</f>
        <v/>
      </c>
      <c r="J817" s="11" t="str">
        <f>IF(E817 ="", "", VLOOKUP(E817, 'Primary Responses'!$E$7:K$392, 6, FALSE))</f>
        <v/>
      </c>
      <c r="K817" s="11" t="str">
        <f>IF(E817 ="", "", VLOOKUP(E817, 'Primary Responses'!$E$7:K$392, 7, FALSE))</f>
        <v/>
      </c>
      <c r="L817" s="14"/>
      <c r="M817" s="14"/>
    </row>
    <row r="818" spans="2:13" ht="54" customHeight="1" x14ac:dyDescent="0.2">
      <c r="B818" s="10" t="str">
        <f t="shared" ca="1" si="12"/>
        <v>-</v>
      </c>
      <c r="C818" s="11" t="s">
        <v>761</v>
      </c>
      <c r="D818" s="12" t="s">
        <v>761</v>
      </c>
      <c r="E818" s="9"/>
      <c r="F818" s="13" t="str">
        <f>IF(E818 ="", "", VLOOKUP(E818, 'Primary Responses'!$E$7:K$392, 2, FALSE))</f>
        <v/>
      </c>
      <c r="G818" s="11" t="str">
        <f>IF(E818 ="", "", VLOOKUP(E818, 'Primary Responses'!$E$7:K$392, 3, FALSE))</f>
        <v/>
      </c>
      <c r="H818" s="11" t="str">
        <f>IF(E818 ="", "", VLOOKUP(E818, 'Primary Responses'!$E$7:K$392, 4, FALSE))</f>
        <v/>
      </c>
      <c r="I818" s="11" t="str">
        <f>IF(E818 ="", "", VLOOKUP(E818, 'Primary Responses'!$E$7:K$392, 5, FALSE))</f>
        <v/>
      </c>
      <c r="J818" s="11" t="str">
        <f>IF(E818 ="", "", VLOOKUP(E818, 'Primary Responses'!$E$7:K$392, 6, FALSE))</f>
        <v/>
      </c>
      <c r="K818" s="11" t="str">
        <f>IF(E818 ="", "", VLOOKUP(E818, 'Primary Responses'!$E$7:K$392, 7, FALSE))</f>
        <v/>
      </c>
      <c r="L818" s="14"/>
      <c r="M818" s="14"/>
    </row>
    <row r="819" spans="2:13" ht="54" customHeight="1" x14ac:dyDescent="0.2">
      <c r="B819" s="10" t="str">
        <f t="shared" ca="1" si="12"/>
        <v>-</v>
      </c>
      <c r="C819" s="11" t="s">
        <v>761</v>
      </c>
      <c r="D819" s="12" t="s">
        <v>761</v>
      </c>
      <c r="E819" s="9"/>
      <c r="F819" s="13" t="str">
        <f>IF(E819 ="", "", VLOOKUP(E819, 'Primary Responses'!$E$7:K$392, 2, FALSE))</f>
        <v/>
      </c>
      <c r="G819" s="11" t="str">
        <f>IF(E819 ="", "", VLOOKUP(E819, 'Primary Responses'!$E$7:K$392, 3, FALSE))</f>
        <v/>
      </c>
      <c r="H819" s="11" t="str">
        <f>IF(E819 ="", "", VLOOKUP(E819, 'Primary Responses'!$E$7:K$392, 4, FALSE))</f>
        <v/>
      </c>
      <c r="I819" s="11" t="str">
        <f>IF(E819 ="", "", VLOOKUP(E819, 'Primary Responses'!$E$7:K$392, 5, FALSE))</f>
        <v/>
      </c>
      <c r="J819" s="11" t="str">
        <f>IF(E819 ="", "", VLOOKUP(E819, 'Primary Responses'!$E$7:K$392, 6, FALSE))</f>
        <v/>
      </c>
      <c r="K819" s="11" t="str">
        <f>IF(E819 ="", "", VLOOKUP(E819, 'Primary Responses'!$E$7:K$392, 7, FALSE))</f>
        <v/>
      </c>
      <c r="L819" s="14"/>
      <c r="M819" s="14"/>
    </row>
    <row r="820" spans="2:13" ht="54" customHeight="1" x14ac:dyDescent="0.2">
      <c r="B820" s="10" t="str">
        <f t="shared" ca="1" si="12"/>
        <v>-</v>
      </c>
      <c r="C820" s="11" t="s">
        <v>761</v>
      </c>
      <c r="D820" s="12" t="s">
        <v>761</v>
      </c>
      <c r="E820" s="9"/>
      <c r="F820" s="13" t="str">
        <f>IF(E820 ="", "", VLOOKUP(E820, 'Primary Responses'!$E$7:K$392, 2, FALSE))</f>
        <v/>
      </c>
      <c r="G820" s="11" t="str">
        <f>IF(E820 ="", "", VLOOKUP(E820, 'Primary Responses'!$E$7:K$392, 3, FALSE))</f>
        <v/>
      </c>
      <c r="H820" s="11" t="str">
        <f>IF(E820 ="", "", VLOOKUP(E820, 'Primary Responses'!$E$7:K$392, 4, FALSE))</f>
        <v/>
      </c>
      <c r="I820" s="11" t="str">
        <f>IF(E820 ="", "", VLOOKUP(E820, 'Primary Responses'!$E$7:K$392, 5, FALSE))</f>
        <v/>
      </c>
      <c r="J820" s="11" t="str">
        <f>IF(E820 ="", "", VLOOKUP(E820, 'Primary Responses'!$E$7:K$392, 6, FALSE))</f>
        <v/>
      </c>
      <c r="K820" s="11" t="str">
        <f>IF(E820 ="", "", VLOOKUP(E820, 'Primary Responses'!$E$7:K$392, 7, FALSE))</f>
        <v/>
      </c>
      <c r="L820" s="14"/>
      <c r="M820" s="14"/>
    </row>
    <row r="821" spans="2:13" ht="54" customHeight="1" x14ac:dyDescent="0.2">
      <c r="B821" s="10" t="str">
        <f t="shared" ca="1" si="12"/>
        <v>-</v>
      </c>
      <c r="C821" s="11" t="s">
        <v>761</v>
      </c>
      <c r="D821" s="12" t="s">
        <v>761</v>
      </c>
      <c r="E821" s="9"/>
      <c r="F821" s="13" t="str">
        <f>IF(E821 ="", "", VLOOKUP(E821, 'Primary Responses'!$E$7:K$392, 2, FALSE))</f>
        <v/>
      </c>
      <c r="G821" s="11" t="str">
        <f>IF(E821 ="", "", VLOOKUP(E821, 'Primary Responses'!$E$7:K$392, 3, FALSE))</f>
        <v/>
      </c>
      <c r="H821" s="11" t="str">
        <f>IF(E821 ="", "", VLOOKUP(E821, 'Primary Responses'!$E$7:K$392, 4, FALSE))</f>
        <v/>
      </c>
      <c r="I821" s="11" t="str">
        <f>IF(E821 ="", "", VLOOKUP(E821, 'Primary Responses'!$E$7:K$392, 5, FALSE))</f>
        <v/>
      </c>
      <c r="J821" s="11" t="str">
        <f>IF(E821 ="", "", VLOOKUP(E821, 'Primary Responses'!$E$7:K$392, 6, FALSE))</f>
        <v/>
      </c>
      <c r="K821" s="11" t="str">
        <f>IF(E821 ="", "", VLOOKUP(E821, 'Primary Responses'!$E$7:K$392, 7, FALSE))</f>
        <v/>
      </c>
      <c r="L821" s="14"/>
      <c r="M821" s="14"/>
    </row>
    <row r="822" spans="2:13" ht="54" customHeight="1" x14ac:dyDescent="0.2">
      <c r="B822" s="10" t="str">
        <f t="shared" ca="1" si="12"/>
        <v>-</v>
      </c>
      <c r="C822" s="11" t="s">
        <v>761</v>
      </c>
      <c r="D822" s="12" t="s">
        <v>761</v>
      </c>
      <c r="E822" s="9"/>
      <c r="F822" s="13" t="str">
        <f>IF(E822 ="", "", VLOOKUP(E822, 'Primary Responses'!$E$7:K$392, 2, FALSE))</f>
        <v/>
      </c>
      <c r="G822" s="11" t="str">
        <f>IF(E822 ="", "", VLOOKUP(E822, 'Primary Responses'!$E$7:K$392, 3, FALSE))</f>
        <v/>
      </c>
      <c r="H822" s="11" t="str">
        <f>IF(E822 ="", "", VLOOKUP(E822, 'Primary Responses'!$E$7:K$392, 4, FALSE))</f>
        <v/>
      </c>
      <c r="I822" s="11" t="str">
        <f>IF(E822 ="", "", VLOOKUP(E822, 'Primary Responses'!$E$7:K$392, 5, FALSE))</f>
        <v/>
      </c>
      <c r="J822" s="11" t="str">
        <f>IF(E822 ="", "", VLOOKUP(E822, 'Primary Responses'!$E$7:K$392, 6, FALSE))</f>
        <v/>
      </c>
      <c r="K822" s="11" t="str">
        <f>IF(E822 ="", "", VLOOKUP(E822, 'Primary Responses'!$E$7:K$392, 7, FALSE))</f>
        <v/>
      </c>
      <c r="L822" s="14"/>
      <c r="M822" s="14"/>
    </row>
    <row r="823" spans="2:13" ht="54" customHeight="1" x14ac:dyDescent="0.2">
      <c r="B823" s="10" t="str">
        <f t="shared" ca="1" si="12"/>
        <v>-</v>
      </c>
      <c r="C823" s="11" t="s">
        <v>761</v>
      </c>
      <c r="D823" s="12" t="s">
        <v>761</v>
      </c>
      <c r="E823" s="9"/>
      <c r="F823" s="13" t="str">
        <f>IF(E823 ="", "", VLOOKUP(E823, 'Primary Responses'!$E$7:K$392, 2, FALSE))</f>
        <v/>
      </c>
      <c r="G823" s="11" t="str">
        <f>IF(E823 ="", "", VLOOKUP(E823, 'Primary Responses'!$E$7:K$392, 3, FALSE))</f>
        <v/>
      </c>
      <c r="H823" s="11" t="str">
        <f>IF(E823 ="", "", VLOOKUP(E823, 'Primary Responses'!$E$7:K$392, 4, FALSE))</f>
        <v/>
      </c>
      <c r="I823" s="11" t="str">
        <f>IF(E823 ="", "", VLOOKUP(E823, 'Primary Responses'!$E$7:K$392, 5, FALSE))</f>
        <v/>
      </c>
      <c r="J823" s="11" t="str">
        <f>IF(E823 ="", "", VLOOKUP(E823, 'Primary Responses'!$E$7:K$392, 6, FALSE))</f>
        <v/>
      </c>
      <c r="K823" s="11" t="str">
        <f>IF(E823 ="", "", VLOOKUP(E823, 'Primary Responses'!$E$7:K$392, 7, FALSE))</f>
        <v/>
      </c>
      <c r="L823" s="14"/>
      <c r="M823" s="14"/>
    </row>
    <row r="824" spans="2:13" ht="54" customHeight="1" x14ac:dyDescent="0.2">
      <c r="B824" s="10" t="str">
        <f t="shared" ca="1" si="12"/>
        <v>-</v>
      </c>
      <c r="C824" s="11" t="s">
        <v>761</v>
      </c>
      <c r="D824" s="12" t="s">
        <v>761</v>
      </c>
      <c r="E824" s="9"/>
      <c r="F824" s="13" t="str">
        <f>IF(E824 ="", "", VLOOKUP(E824, 'Primary Responses'!$E$7:K$392, 2, FALSE))</f>
        <v/>
      </c>
      <c r="G824" s="11" t="str">
        <f>IF(E824 ="", "", VLOOKUP(E824, 'Primary Responses'!$E$7:K$392, 3, FALSE))</f>
        <v/>
      </c>
      <c r="H824" s="11" t="str">
        <f>IF(E824 ="", "", VLOOKUP(E824, 'Primary Responses'!$E$7:K$392, 4, FALSE))</f>
        <v/>
      </c>
      <c r="I824" s="11" t="str">
        <f>IF(E824 ="", "", VLOOKUP(E824, 'Primary Responses'!$E$7:K$392, 5, FALSE))</f>
        <v/>
      </c>
      <c r="J824" s="11" t="str">
        <f>IF(E824 ="", "", VLOOKUP(E824, 'Primary Responses'!$E$7:K$392, 6, FALSE))</f>
        <v/>
      </c>
      <c r="K824" s="11" t="str">
        <f>IF(E824 ="", "", VLOOKUP(E824, 'Primary Responses'!$E$7:K$392, 7, FALSE))</f>
        <v/>
      </c>
      <c r="L824" s="14"/>
      <c r="M824" s="14"/>
    </row>
    <row r="825" spans="2:13" ht="54" customHeight="1" x14ac:dyDescent="0.2">
      <c r="B825" s="10" t="str">
        <f t="shared" ca="1" si="12"/>
        <v>-</v>
      </c>
      <c r="C825" s="11" t="s">
        <v>761</v>
      </c>
      <c r="D825" s="12" t="s">
        <v>761</v>
      </c>
      <c r="E825" s="9"/>
      <c r="F825" s="13" t="str">
        <f>IF(E825 ="", "", VLOOKUP(E825, 'Primary Responses'!$E$7:K$392, 2, FALSE))</f>
        <v/>
      </c>
      <c r="G825" s="11" t="str">
        <f>IF(E825 ="", "", VLOOKUP(E825, 'Primary Responses'!$E$7:K$392, 3, FALSE))</f>
        <v/>
      </c>
      <c r="H825" s="11" t="str">
        <f>IF(E825 ="", "", VLOOKUP(E825, 'Primary Responses'!$E$7:K$392, 4, FALSE))</f>
        <v/>
      </c>
      <c r="I825" s="11" t="str">
        <f>IF(E825 ="", "", VLOOKUP(E825, 'Primary Responses'!$E$7:K$392, 5, FALSE))</f>
        <v/>
      </c>
      <c r="J825" s="11" t="str">
        <f>IF(E825 ="", "", VLOOKUP(E825, 'Primary Responses'!$E$7:K$392, 6, FALSE))</f>
        <v/>
      </c>
      <c r="K825" s="11" t="str">
        <f>IF(E825 ="", "", VLOOKUP(E825, 'Primary Responses'!$E$7:K$392, 7, FALSE))</f>
        <v/>
      </c>
      <c r="L825" s="14"/>
      <c r="M825" s="14"/>
    </row>
    <row r="826" spans="2:13" ht="54" customHeight="1" x14ac:dyDescent="0.2">
      <c r="B826" s="10" t="str">
        <f t="shared" ca="1" si="12"/>
        <v>-</v>
      </c>
      <c r="C826" s="11" t="s">
        <v>761</v>
      </c>
      <c r="D826" s="12" t="s">
        <v>761</v>
      </c>
      <c r="E826" s="9"/>
      <c r="F826" s="13" t="str">
        <f>IF(E826 ="", "", VLOOKUP(E826, 'Primary Responses'!$E$7:K$392, 2, FALSE))</f>
        <v/>
      </c>
      <c r="G826" s="11" t="str">
        <f>IF(E826 ="", "", VLOOKUP(E826, 'Primary Responses'!$E$7:K$392, 3, FALSE))</f>
        <v/>
      </c>
      <c r="H826" s="11" t="str">
        <f>IF(E826 ="", "", VLOOKUP(E826, 'Primary Responses'!$E$7:K$392, 4, FALSE))</f>
        <v/>
      </c>
      <c r="I826" s="11" t="str">
        <f>IF(E826 ="", "", VLOOKUP(E826, 'Primary Responses'!$E$7:K$392, 5, FALSE))</f>
        <v/>
      </c>
      <c r="J826" s="11" t="str">
        <f>IF(E826 ="", "", VLOOKUP(E826, 'Primary Responses'!$E$7:K$392, 6, FALSE))</f>
        <v/>
      </c>
      <c r="K826" s="11" t="str">
        <f>IF(E826 ="", "", VLOOKUP(E826, 'Primary Responses'!$E$7:K$392, 7, FALSE))</f>
        <v/>
      </c>
      <c r="L826" s="14"/>
      <c r="M826" s="14"/>
    </row>
    <row r="827" spans="2:13" ht="54" customHeight="1" x14ac:dyDescent="0.2">
      <c r="B827" s="10" t="str">
        <f t="shared" ca="1" si="12"/>
        <v>-</v>
      </c>
      <c r="C827" s="11" t="s">
        <v>761</v>
      </c>
      <c r="D827" s="12" t="s">
        <v>761</v>
      </c>
      <c r="E827" s="9"/>
      <c r="F827" s="13" t="str">
        <f>IF(E827 ="", "", VLOOKUP(E827, 'Primary Responses'!$E$7:K$392, 2, FALSE))</f>
        <v/>
      </c>
      <c r="G827" s="11" t="str">
        <f>IF(E827 ="", "", VLOOKUP(E827, 'Primary Responses'!$E$7:K$392, 3, FALSE))</f>
        <v/>
      </c>
      <c r="H827" s="11" t="str">
        <f>IF(E827 ="", "", VLOOKUP(E827, 'Primary Responses'!$E$7:K$392, 4, FALSE))</f>
        <v/>
      </c>
      <c r="I827" s="11" t="str">
        <f>IF(E827 ="", "", VLOOKUP(E827, 'Primary Responses'!$E$7:K$392, 5, FALSE))</f>
        <v/>
      </c>
      <c r="J827" s="11" t="str">
        <f>IF(E827 ="", "", VLOOKUP(E827, 'Primary Responses'!$E$7:K$392, 6, FALSE))</f>
        <v/>
      </c>
      <c r="K827" s="11" t="str">
        <f>IF(E827 ="", "", VLOOKUP(E827, 'Primary Responses'!$E$7:K$392, 7, FALSE))</f>
        <v/>
      </c>
      <c r="L827" s="14"/>
      <c r="M827" s="14"/>
    </row>
    <row r="828" spans="2:13" ht="54" customHeight="1" x14ac:dyDescent="0.2">
      <c r="B828" s="10" t="str">
        <f t="shared" ca="1" si="12"/>
        <v>-</v>
      </c>
      <c r="C828" s="11" t="s">
        <v>761</v>
      </c>
      <c r="D828" s="12" t="s">
        <v>761</v>
      </c>
      <c r="E828" s="9"/>
      <c r="F828" s="13" t="str">
        <f>IF(E828 ="", "", VLOOKUP(E828, 'Primary Responses'!$E$7:K$392, 2, FALSE))</f>
        <v/>
      </c>
      <c r="G828" s="11" t="str">
        <f>IF(E828 ="", "", VLOOKUP(E828, 'Primary Responses'!$E$7:K$392, 3, FALSE))</f>
        <v/>
      </c>
      <c r="H828" s="11" t="str">
        <f>IF(E828 ="", "", VLOOKUP(E828, 'Primary Responses'!$E$7:K$392, 4, FALSE))</f>
        <v/>
      </c>
      <c r="I828" s="11" t="str">
        <f>IF(E828 ="", "", VLOOKUP(E828, 'Primary Responses'!$E$7:K$392, 5, FALSE))</f>
        <v/>
      </c>
      <c r="J828" s="11" t="str">
        <f>IF(E828 ="", "", VLOOKUP(E828, 'Primary Responses'!$E$7:K$392, 6, FALSE))</f>
        <v/>
      </c>
      <c r="K828" s="11" t="str">
        <f>IF(E828 ="", "", VLOOKUP(E828, 'Primary Responses'!$E$7:K$392, 7, FALSE))</f>
        <v/>
      </c>
      <c r="L828" s="14"/>
      <c r="M828" s="14"/>
    </row>
    <row r="829" spans="2:13" ht="54" customHeight="1" x14ac:dyDescent="0.2">
      <c r="B829" s="10" t="str">
        <f t="shared" ca="1" si="12"/>
        <v>-</v>
      </c>
      <c r="C829" s="11" t="s">
        <v>761</v>
      </c>
      <c r="D829" s="12" t="s">
        <v>761</v>
      </c>
      <c r="E829" s="9"/>
      <c r="F829" s="13" t="str">
        <f>IF(E829 ="", "", VLOOKUP(E829, 'Primary Responses'!$E$7:K$392, 2, FALSE))</f>
        <v/>
      </c>
      <c r="G829" s="11" t="str">
        <f>IF(E829 ="", "", VLOOKUP(E829, 'Primary Responses'!$E$7:K$392, 3, FALSE))</f>
        <v/>
      </c>
      <c r="H829" s="11" t="str">
        <f>IF(E829 ="", "", VLOOKUP(E829, 'Primary Responses'!$E$7:K$392, 4, FALSE))</f>
        <v/>
      </c>
      <c r="I829" s="11" t="str">
        <f>IF(E829 ="", "", VLOOKUP(E829, 'Primary Responses'!$E$7:K$392, 5, FALSE))</f>
        <v/>
      </c>
      <c r="J829" s="11" t="str">
        <f>IF(E829 ="", "", VLOOKUP(E829, 'Primary Responses'!$E$7:K$392, 6, FALSE))</f>
        <v/>
      </c>
      <c r="K829" s="11" t="str">
        <f>IF(E829 ="", "", VLOOKUP(E829, 'Primary Responses'!$E$7:K$392, 7, FALSE))</f>
        <v/>
      </c>
      <c r="L829" s="14"/>
      <c r="M829" s="14"/>
    </row>
    <row r="830" spans="2:13" ht="54" customHeight="1" x14ac:dyDescent="0.2">
      <c r="B830" s="10" t="str">
        <f t="shared" ca="1" si="12"/>
        <v>-</v>
      </c>
      <c r="C830" s="11" t="s">
        <v>761</v>
      </c>
      <c r="D830" s="12" t="s">
        <v>761</v>
      </c>
      <c r="E830" s="9"/>
      <c r="F830" s="13" t="str">
        <f>IF(E830 ="", "", VLOOKUP(E830, 'Primary Responses'!$E$7:K$392, 2, FALSE))</f>
        <v/>
      </c>
      <c r="G830" s="11" t="str">
        <f>IF(E830 ="", "", VLOOKUP(E830, 'Primary Responses'!$E$7:K$392, 3, FALSE))</f>
        <v/>
      </c>
      <c r="H830" s="11" t="str">
        <f>IF(E830 ="", "", VLOOKUP(E830, 'Primary Responses'!$E$7:K$392, 4, FALSE))</f>
        <v/>
      </c>
      <c r="I830" s="11" t="str">
        <f>IF(E830 ="", "", VLOOKUP(E830, 'Primary Responses'!$E$7:K$392, 5, FALSE))</f>
        <v/>
      </c>
      <c r="J830" s="11" t="str">
        <f>IF(E830 ="", "", VLOOKUP(E830, 'Primary Responses'!$E$7:K$392, 6, FALSE))</f>
        <v/>
      </c>
      <c r="K830" s="11" t="str">
        <f>IF(E830 ="", "", VLOOKUP(E830, 'Primary Responses'!$E$7:K$392, 7, FALSE))</f>
        <v/>
      </c>
      <c r="L830" s="14"/>
      <c r="M830" s="14"/>
    </row>
    <row r="831" spans="2:13" ht="54" customHeight="1" x14ac:dyDescent="0.2">
      <c r="B831" s="10" t="str">
        <f t="shared" ca="1" si="12"/>
        <v>-</v>
      </c>
      <c r="C831" s="11" t="s">
        <v>761</v>
      </c>
      <c r="D831" s="12" t="s">
        <v>761</v>
      </c>
      <c r="E831" s="9"/>
      <c r="F831" s="13" t="str">
        <f>IF(E831 ="", "", VLOOKUP(E831, 'Primary Responses'!$E$7:K$392, 2, FALSE))</f>
        <v/>
      </c>
      <c r="G831" s="11" t="str">
        <f>IF(E831 ="", "", VLOOKUP(E831, 'Primary Responses'!$E$7:K$392, 3, FALSE))</f>
        <v/>
      </c>
      <c r="H831" s="11" t="str">
        <f>IF(E831 ="", "", VLOOKUP(E831, 'Primary Responses'!$E$7:K$392, 4, FALSE))</f>
        <v/>
      </c>
      <c r="I831" s="11" t="str">
        <f>IF(E831 ="", "", VLOOKUP(E831, 'Primary Responses'!$E$7:K$392, 5, FALSE))</f>
        <v/>
      </c>
      <c r="J831" s="11" t="str">
        <f>IF(E831 ="", "", VLOOKUP(E831, 'Primary Responses'!$E$7:K$392, 6, FALSE))</f>
        <v/>
      </c>
      <c r="K831" s="11" t="str">
        <f>IF(E831 ="", "", VLOOKUP(E831, 'Primary Responses'!$E$7:K$392, 7, FALSE))</f>
        <v/>
      </c>
      <c r="L831" s="14"/>
      <c r="M831" s="14"/>
    </row>
    <row r="832" spans="2:13" ht="54" customHeight="1" x14ac:dyDescent="0.2">
      <c r="B832" s="10" t="str">
        <f t="shared" ca="1" si="12"/>
        <v>-</v>
      </c>
      <c r="C832" s="11" t="s">
        <v>761</v>
      </c>
      <c r="D832" s="12" t="s">
        <v>761</v>
      </c>
      <c r="E832" s="9"/>
      <c r="F832" s="13" t="str">
        <f>IF(E832 ="", "", VLOOKUP(E832, 'Primary Responses'!$E$7:K$392, 2, FALSE))</f>
        <v/>
      </c>
      <c r="G832" s="11" t="str">
        <f>IF(E832 ="", "", VLOOKUP(E832, 'Primary Responses'!$E$7:K$392, 3, FALSE))</f>
        <v/>
      </c>
      <c r="H832" s="11" t="str">
        <f>IF(E832 ="", "", VLOOKUP(E832, 'Primary Responses'!$E$7:K$392, 4, FALSE))</f>
        <v/>
      </c>
      <c r="I832" s="11" t="str">
        <f>IF(E832 ="", "", VLOOKUP(E832, 'Primary Responses'!$E$7:K$392, 5, FALSE))</f>
        <v/>
      </c>
      <c r="J832" s="11" t="str">
        <f>IF(E832 ="", "", VLOOKUP(E832, 'Primary Responses'!$E$7:K$392, 6, FALSE))</f>
        <v/>
      </c>
      <c r="K832" s="11" t="str">
        <f>IF(E832 ="", "", VLOOKUP(E832, 'Primary Responses'!$E$7:K$392, 7, FALSE))</f>
        <v/>
      </c>
      <c r="L832" s="14"/>
      <c r="M832" s="14"/>
    </row>
    <row r="833" spans="2:13" ht="54" customHeight="1" x14ac:dyDescent="0.2">
      <c r="B833" s="10" t="str">
        <f t="shared" ca="1" si="12"/>
        <v>-</v>
      </c>
      <c r="C833" s="11" t="s">
        <v>761</v>
      </c>
      <c r="D833" s="12" t="s">
        <v>761</v>
      </c>
      <c r="E833" s="9"/>
      <c r="F833" s="13" t="str">
        <f>IF(E833 ="", "", VLOOKUP(E833, 'Primary Responses'!$E$7:K$392, 2, FALSE))</f>
        <v/>
      </c>
      <c r="G833" s="11" t="str">
        <f>IF(E833 ="", "", VLOOKUP(E833, 'Primary Responses'!$E$7:K$392, 3, FALSE))</f>
        <v/>
      </c>
      <c r="H833" s="11" t="str">
        <f>IF(E833 ="", "", VLOOKUP(E833, 'Primary Responses'!$E$7:K$392, 4, FALSE))</f>
        <v/>
      </c>
      <c r="I833" s="11" t="str">
        <f>IF(E833 ="", "", VLOOKUP(E833, 'Primary Responses'!$E$7:K$392, 5, FALSE))</f>
        <v/>
      </c>
      <c r="J833" s="11" t="str">
        <f>IF(E833 ="", "", VLOOKUP(E833, 'Primary Responses'!$E$7:K$392, 6, FALSE))</f>
        <v/>
      </c>
      <c r="K833" s="11" t="str">
        <f>IF(E833 ="", "", VLOOKUP(E833, 'Primary Responses'!$E$7:K$392, 7, FALSE))</f>
        <v/>
      </c>
      <c r="L833" s="14"/>
      <c r="M833" s="14"/>
    </row>
    <row r="834" spans="2:13" ht="54" customHeight="1" x14ac:dyDescent="0.2">
      <c r="B834" s="10" t="str">
        <f t="shared" ca="1" si="12"/>
        <v>-</v>
      </c>
      <c r="C834" s="11" t="s">
        <v>761</v>
      </c>
      <c r="D834" s="12" t="s">
        <v>761</v>
      </c>
      <c r="E834" s="9"/>
      <c r="F834" s="13" t="str">
        <f>IF(E834 ="", "", VLOOKUP(E834, 'Primary Responses'!$E$7:K$392, 2, FALSE))</f>
        <v/>
      </c>
      <c r="G834" s="11" t="str">
        <f>IF(E834 ="", "", VLOOKUP(E834, 'Primary Responses'!$E$7:K$392, 3, FALSE))</f>
        <v/>
      </c>
      <c r="H834" s="11" t="str">
        <f>IF(E834 ="", "", VLOOKUP(E834, 'Primary Responses'!$E$7:K$392, 4, FALSE))</f>
        <v/>
      </c>
      <c r="I834" s="11" t="str">
        <f>IF(E834 ="", "", VLOOKUP(E834, 'Primary Responses'!$E$7:K$392, 5, FALSE))</f>
        <v/>
      </c>
      <c r="J834" s="11" t="str">
        <f>IF(E834 ="", "", VLOOKUP(E834, 'Primary Responses'!$E$7:K$392, 6, FALSE))</f>
        <v/>
      </c>
      <c r="K834" s="11" t="str">
        <f>IF(E834 ="", "", VLOOKUP(E834, 'Primary Responses'!$E$7:K$392, 7, FALSE))</f>
        <v/>
      </c>
      <c r="L834" s="14"/>
      <c r="M834" s="14"/>
    </row>
    <row r="835" spans="2:13" ht="54" customHeight="1" x14ac:dyDescent="0.2">
      <c r="B835" s="10" t="str">
        <f t="shared" ca="1" si="12"/>
        <v>-</v>
      </c>
      <c r="C835" s="11" t="s">
        <v>761</v>
      </c>
      <c r="D835" s="12" t="s">
        <v>761</v>
      </c>
      <c r="E835" s="9"/>
      <c r="F835" s="13" t="str">
        <f>IF(E835 ="", "", VLOOKUP(E835, 'Primary Responses'!$E$7:K$392, 2, FALSE))</f>
        <v/>
      </c>
      <c r="G835" s="11" t="str">
        <f>IF(E835 ="", "", VLOOKUP(E835, 'Primary Responses'!$E$7:K$392, 3, FALSE))</f>
        <v/>
      </c>
      <c r="H835" s="11" t="str">
        <f>IF(E835 ="", "", VLOOKUP(E835, 'Primary Responses'!$E$7:K$392, 4, FALSE))</f>
        <v/>
      </c>
      <c r="I835" s="11" t="str">
        <f>IF(E835 ="", "", VLOOKUP(E835, 'Primary Responses'!$E$7:K$392, 5, FALSE))</f>
        <v/>
      </c>
      <c r="J835" s="11" t="str">
        <f>IF(E835 ="", "", VLOOKUP(E835, 'Primary Responses'!$E$7:K$392, 6, FALSE))</f>
        <v/>
      </c>
      <c r="K835" s="11" t="str">
        <f>IF(E835 ="", "", VLOOKUP(E835, 'Primary Responses'!$E$7:K$392, 7, FALSE))</f>
        <v/>
      </c>
      <c r="L835" s="14"/>
      <c r="M835" s="14"/>
    </row>
    <row r="836" spans="2:13" ht="54" customHeight="1" x14ac:dyDescent="0.2">
      <c r="B836" s="10" t="str">
        <f t="shared" ca="1" si="12"/>
        <v>-</v>
      </c>
      <c r="C836" s="11" t="s">
        <v>761</v>
      </c>
      <c r="D836" s="12" t="s">
        <v>761</v>
      </c>
      <c r="E836" s="9"/>
      <c r="F836" s="13" t="str">
        <f>IF(E836 ="", "", VLOOKUP(E836, 'Primary Responses'!$E$7:K$392, 2, FALSE))</f>
        <v/>
      </c>
      <c r="G836" s="11" t="str">
        <f>IF(E836 ="", "", VLOOKUP(E836, 'Primary Responses'!$E$7:K$392, 3, FALSE))</f>
        <v/>
      </c>
      <c r="H836" s="11" t="str">
        <f>IF(E836 ="", "", VLOOKUP(E836, 'Primary Responses'!$E$7:K$392, 4, FALSE))</f>
        <v/>
      </c>
      <c r="I836" s="11" t="str">
        <f>IF(E836 ="", "", VLOOKUP(E836, 'Primary Responses'!$E$7:K$392, 5, FALSE))</f>
        <v/>
      </c>
      <c r="J836" s="11" t="str">
        <f>IF(E836 ="", "", VLOOKUP(E836, 'Primary Responses'!$E$7:K$392, 6, FALSE))</f>
        <v/>
      </c>
      <c r="K836" s="11" t="str">
        <f>IF(E836 ="", "", VLOOKUP(E836, 'Primary Responses'!$E$7:K$392, 7, FALSE))</f>
        <v/>
      </c>
      <c r="L836" s="14"/>
      <c r="M836" s="14"/>
    </row>
    <row r="837" spans="2:13" ht="54" customHeight="1" x14ac:dyDescent="0.2">
      <c r="B837" s="10" t="str">
        <f t="shared" ca="1" si="12"/>
        <v>-</v>
      </c>
      <c r="C837" s="11" t="s">
        <v>761</v>
      </c>
      <c r="D837" s="12" t="s">
        <v>761</v>
      </c>
      <c r="E837" s="9"/>
      <c r="F837" s="13" t="str">
        <f>IF(E837 ="", "", VLOOKUP(E837, 'Primary Responses'!$E$7:K$392, 2, FALSE))</f>
        <v/>
      </c>
      <c r="G837" s="11" t="str">
        <f>IF(E837 ="", "", VLOOKUP(E837, 'Primary Responses'!$E$7:K$392, 3, FALSE))</f>
        <v/>
      </c>
      <c r="H837" s="11" t="str">
        <f>IF(E837 ="", "", VLOOKUP(E837, 'Primary Responses'!$E$7:K$392, 4, FALSE))</f>
        <v/>
      </c>
      <c r="I837" s="11" t="str">
        <f>IF(E837 ="", "", VLOOKUP(E837, 'Primary Responses'!$E$7:K$392, 5, FALSE))</f>
        <v/>
      </c>
      <c r="J837" s="11" t="str">
        <f>IF(E837 ="", "", VLOOKUP(E837, 'Primary Responses'!$E$7:K$392, 6, FALSE))</f>
        <v/>
      </c>
      <c r="K837" s="11" t="str">
        <f>IF(E837 ="", "", VLOOKUP(E837, 'Primary Responses'!$E$7:K$392, 7, FALSE))</f>
        <v/>
      </c>
      <c r="L837" s="14"/>
      <c r="M837" s="14"/>
    </row>
    <row r="838" spans="2:13" ht="54" customHeight="1" x14ac:dyDescent="0.2">
      <c r="B838" s="10" t="str">
        <f t="shared" ca="1" si="12"/>
        <v>-</v>
      </c>
      <c r="C838" s="11" t="s">
        <v>761</v>
      </c>
      <c r="D838" s="12" t="s">
        <v>761</v>
      </c>
      <c r="E838" s="9"/>
      <c r="F838" s="13" t="str">
        <f>IF(E838 ="", "", VLOOKUP(E838, 'Primary Responses'!$E$7:K$392, 2, FALSE))</f>
        <v/>
      </c>
      <c r="G838" s="11" t="str">
        <f>IF(E838 ="", "", VLOOKUP(E838, 'Primary Responses'!$E$7:K$392, 3, FALSE))</f>
        <v/>
      </c>
      <c r="H838" s="11" t="str">
        <f>IF(E838 ="", "", VLOOKUP(E838, 'Primary Responses'!$E$7:K$392, 4, FALSE))</f>
        <v/>
      </c>
      <c r="I838" s="11" t="str">
        <f>IF(E838 ="", "", VLOOKUP(E838, 'Primary Responses'!$E$7:K$392, 5, FALSE))</f>
        <v/>
      </c>
      <c r="J838" s="11" t="str">
        <f>IF(E838 ="", "", VLOOKUP(E838, 'Primary Responses'!$E$7:K$392, 6, FALSE))</f>
        <v/>
      </c>
      <c r="K838" s="11" t="str">
        <f>IF(E838 ="", "", VLOOKUP(E838, 'Primary Responses'!$E$7:K$392, 7, FALSE))</f>
        <v/>
      </c>
      <c r="L838" s="14"/>
      <c r="M838" s="14"/>
    </row>
    <row r="839" spans="2:13" ht="54" customHeight="1" x14ac:dyDescent="0.2">
      <c r="B839" s="10" t="str">
        <f t="shared" ref="B839:B902" ca="1" si="13">IF(ISBLANK(E839), IF(NOT(AND(ISBLANK($L839), ISBLANK($M839))), "Error: Please provide a value in the '#' column", "-"), IFERROR("Error: Missing value for '" &amp; INDIRECT(ADDRESS(5, (12 + MATCH(TRUE, INDEX(ISBLANK(L839:M839), 0, 0), 0) - 1))) &amp; "' in cell " &amp; ADDRESS(ROW(), (12 + MATCH(TRUE, INDEX(ISBLANK(L839:M839), 0, 0), 0) - 1), 4), "Success: All values provided"))</f>
        <v>-</v>
      </c>
      <c r="C839" s="11" t="s">
        <v>761</v>
      </c>
      <c r="D839" s="12" t="s">
        <v>761</v>
      </c>
      <c r="E839" s="9"/>
      <c r="F839" s="13" t="str">
        <f>IF(E839 ="", "", VLOOKUP(E839, 'Primary Responses'!$E$7:K$392, 2, FALSE))</f>
        <v/>
      </c>
      <c r="G839" s="11" t="str">
        <f>IF(E839 ="", "", VLOOKUP(E839, 'Primary Responses'!$E$7:K$392, 3, FALSE))</f>
        <v/>
      </c>
      <c r="H839" s="11" t="str">
        <f>IF(E839 ="", "", VLOOKUP(E839, 'Primary Responses'!$E$7:K$392, 4, FALSE))</f>
        <v/>
      </c>
      <c r="I839" s="11" t="str">
        <f>IF(E839 ="", "", VLOOKUP(E839, 'Primary Responses'!$E$7:K$392, 5, FALSE))</f>
        <v/>
      </c>
      <c r="J839" s="11" t="str">
        <f>IF(E839 ="", "", VLOOKUP(E839, 'Primary Responses'!$E$7:K$392, 6, FALSE))</f>
        <v/>
      </c>
      <c r="K839" s="11" t="str">
        <f>IF(E839 ="", "", VLOOKUP(E839, 'Primary Responses'!$E$7:K$392, 7, FALSE))</f>
        <v/>
      </c>
      <c r="L839" s="14"/>
      <c r="M839" s="14"/>
    </row>
    <row r="840" spans="2:13" ht="54" customHeight="1" x14ac:dyDescent="0.2">
      <c r="B840" s="10" t="str">
        <f t="shared" ca="1" si="13"/>
        <v>-</v>
      </c>
      <c r="C840" s="11" t="s">
        <v>761</v>
      </c>
      <c r="D840" s="12" t="s">
        <v>761</v>
      </c>
      <c r="E840" s="9"/>
      <c r="F840" s="13" t="str">
        <f>IF(E840 ="", "", VLOOKUP(E840, 'Primary Responses'!$E$7:K$392, 2, FALSE))</f>
        <v/>
      </c>
      <c r="G840" s="11" t="str">
        <f>IF(E840 ="", "", VLOOKUP(E840, 'Primary Responses'!$E$7:K$392, 3, FALSE))</f>
        <v/>
      </c>
      <c r="H840" s="11" t="str">
        <f>IF(E840 ="", "", VLOOKUP(E840, 'Primary Responses'!$E$7:K$392, 4, FALSE))</f>
        <v/>
      </c>
      <c r="I840" s="11" t="str">
        <f>IF(E840 ="", "", VLOOKUP(E840, 'Primary Responses'!$E$7:K$392, 5, FALSE))</f>
        <v/>
      </c>
      <c r="J840" s="11" t="str">
        <f>IF(E840 ="", "", VLOOKUP(E840, 'Primary Responses'!$E$7:K$392, 6, FALSE))</f>
        <v/>
      </c>
      <c r="K840" s="11" t="str">
        <f>IF(E840 ="", "", VLOOKUP(E840, 'Primary Responses'!$E$7:K$392, 7, FALSE))</f>
        <v/>
      </c>
      <c r="L840" s="14"/>
      <c r="M840" s="14"/>
    </row>
    <row r="841" spans="2:13" ht="54" customHeight="1" x14ac:dyDescent="0.2">
      <c r="B841" s="10" t="str">
        <f t="shared" ca="1" si="13"/>
        <v>-</v>
      </c>
      <c r="C841" s="11" t="s">
        <v>761</v>
      </c>
      <c r="D841" s="12" t="s">
        <v>761</v>
      </c>
      <c r="E841" s="9"/>
      <c r="F841" s="13" t="str">
        <f>IF(E841 ="", "", VLOOKUP(E841, 'Primary Responses'!$E$7:K$392, 2, FALSE))</f>
        <v/>
      </c>
      <c r="G841" s="11" t="str">
        <f>IF(E841 ="", "", VLOOKUP(E841, 'Primary Responses'!$E$7:K$392, 3, FALSE))</f>
        <v/>
      </c>
      <c r="H841" s="11" t="str">
        <f>IF(E841 ="", "", VLOOKUP(E841, 'Primary Responses'!$E$7:K$392, 4, FALSE))</f>
        <v/>
      </c>
      <c r="I841" s="11" t="str">
        <f>IF(E841 ="", "", VLOOKUP(E841, 'Primary Responses'!$E$7:K$392, 5, FALSE))</f>
        <v/>
      </c>
      <c r="J841" s="11" t="str">
        <f>IF(E841 ="", "", VLOOKUP(E841, 'Primary Responses'!$E$7:K$392, 6, FALSE))</f>
        <v/>
      </c>
      <c r="K841" s="11" t="str">
        <f>IF(E841 ="", "", VLOOKUP(E841, 'Primary Responses'!$E$7:K$392, 7, FALSE))</f>
        <v/>
      </c>
      <c r="L841" s="14"/>
      <c r="M841" s="14"/>
    </row>
    <row r="842" spans="2:13" ht="54" customHeight="1" x14ac:dyDescent="0.2">
      <c r="B842" s="10" t="str">
        <f t="shared" ca="1" si="13"/>
        <v>-</v>
      </c>
      <c r="C842" s="11" t="s">
        <v>761</v>
      </c>
      <c r="D842" s="12" t="s">
        <v>761</v>
      </c>
      <c r="E842" s="9"/>
      <c r="F842" s="13" t="str">
        <f>IF(E842 ="", "", VLOOKUP(E842, 'Primary Responses'!$E$7:K$392, 2, FALSE))</f>
        <v/>
      </c>
      <c r="G842" s="11" t="str">
        <f>IF(E842 ="", "", VLOOKUP(E842, 'Primary Responses'!$E$7:K$392, 3, FALSE))</f>
        <v/>
      </c>
      <c r="H842" s="11" t="str">
        <f>IF(E842 ="", "", VLOOKUP(E842, 'Primary Responses'!$E$7:K$392, 4, FALSE))</f>
        <v/>
      </c>
      <c r="I842" s="11" t="str">
        <f>IF(E842 ="", "", VLOOKUP(E842, 'Primary Responses'!$E$7:K$392, 5, FALSE))</f>
        <v/>
      </c>
      <c r="J842" s="11" t="str">
        <f>IF(E842 ="", "", VLOOKUP(E842, 'Primary Responses'!$E$7:K$392, 6, FALSE))</f>
        <v/>
      </c>
      <c r="K842" s="11" t="str">
        <f>IF(E842 ="", "", VLOOKUP(E842, 'Primary Responses'!$E$7:K$392, 7, FALSE))</f>
        <v/>
      </c>
      <c r="L842" s="14"/>
      <c r="M842" s="14"/>
    </row>
    <row r="843" spans="2:13" ht="54" customHeight="1" x14ac:dyDescent="0.2">
      <c r="B843" s="10" t="str">
        <f t="shared" ca="1" si="13"/>
        <v>-</v>
      </c>
      <c r="C843" s="11" t="s">
        <v>761</v>
      </c>
      <c r="D843" s="12" t="s">
        <v>761</v>
      </c>
      <c r="E843" s="9"/>
      <c r="F843" s="13" t="str">
        <f>IF(E843 ="", "", VLOOKUP(E843, 'Primary Responses'!$E$7:K$392, 2, FALSE))</f>
        <v/>
      </c>
      <c r="G843" s="11" t="str">
        <f>IF(E843 ="", "", VLOOKUP(E843, 'Primary Responses'!$E$7:K$392, 3, FALSE))</f>
        <v/>
      </c>
      <c r="H843" s="11" t="str">
        <f>IF(E843 ="", "", VLOOKUP(E843, 'Primary Responses'!$E$7:K$392, 4, FALSE))</f>
        <v/>
      </c>
      <c r="I843" s="11" t="str">
        <f>IF(E843 ="", "", VLOOKUP(E843, 'Primary Responses'!$E$7:K$392, 5, FALSE))</f>
        <v/>
      </c>
      <c r="J843" s="11" t="str">
        <f>IF(E843 ="", "", VLOOKUP(E843, 'Primary Responses'!$E$7:K$392, 6, FALSE))</f>
        <v/>
      </c>
      <c r="K843" s="11" t="str">
        <f>IF(E843 ="", "", VLOOKUP(E843, 'Primary Responses'!$E$7:K$392, 7, FALSE))</f>
        <v/>
      </c>
      <c r="L843" s="14"/>
      <c r="M843" s="14"/>
    </row>
    <row r="844" spans="2:13" ht="54" customHeight="1" x14ac:dyDescent="0.2">
      <c r="B844" s="10" t="str">
        <f t="shared" ca="1" si="13"/>
        <v>-</v>
      </c>
      <c r="C844" s="11" t="s">
        <v>761</v>
      </c>
      <c r="D844" s="12" t="s">
        <v>761</v>
      </c>
      <c r="E844" s="9"/>
      <c r="F844" s="13" t="str">
        <f>IF(E844 ="", "", VLOOKUP(E844, 'Primary Responses'!$E$7:K$392, 2, FALSE))</f>
        <v/>
      </c>
      <c r="G844" s="11" t="str">
        <f>IF(E844 ="", "", VLOOKUP(E844, 'Primary Responses'!$E$7:K$392, 3, FALSE))</f>
        <v/>
      </c>
      <c r="H844" s="11" t="str">
        <f>IF(E844 ="", "", VLOOKUP(E844, 'Primary Responses'!$E$7:K$392, 4, FALSE))</f>
        <v/>
      </c>
      <c r="I844" s="11" t="str">
        <f>IF(E844 ="", "", VLOOKUP(E844, 'Primary Responses'!$E$7:K$392, 5, FALSE))</f>
        <v/>
      </c>
      <c r="J844" s="11" t="str">
        <f>IF(E844 ="", "", VLOOKUP(E844, 'Primary Responses'!$E$7:K$392, 6, FALSE))</f>
        <v/>
      </c>
      <c r="K844" s="11" t="str">
        <f>IF(E844 ="", "", VLOOKUP(E844, 'Primary Responses'!$E$7:K$392, 7, FALSE))</f>
        <v/>
      </c>
      <c r="L844" s="14"/>
      <c r="M844" s="14"/>
    </row>
    <row r="845" spans="2:13" ht="54" customHeight="1" x14ac:dyDescent="0.2">
      <c r="B845" s="10" t="str">
        <f t="shared" ca="1" si="13"/>
        <v>-</v>
      </c>
      <c r="C845" s="11" t="s">
        <v>761</v>
      </c>
      <c r="D845" s="12" t="s">
        <v>761</v>
      </c>
      <c r="E845" s="9"/>
      <c r="F845" s="13" t="str">
        <f>IF(E845 ="", "", VLOOKUP(E845, 'Primary Responses'!$E$7:K$392, 2, FALSE))</f>
        <v/>
      </c>
      <c r="G845" s="11" t="str">
        <f>IF(E845 ="", "", VLOOKUP(E845, 'Primary Responses'!$E$7:K$392, 3, FALSE))</f>
        <v/>
      </c>
      <c r="H845" s="11" t="str">
        <f>IF(E845 ="", "", VLOOKUP(E845, 'Primary Responses'!$E$7:K$392, 4, FALSE))</f>
        <v/>
      </c>
      <c r="I845" s="11" t="str">
        <f>IF(E845 ="", "", VLOOKUP(E845, 'Primary Responses'!$E$7:K$392, 5, FALSE))</f>
        <v/>
      </c>
      <c r="J845" s="11" t="str">
        <f>IF(E845 ="", "", VLOOKUP(E845, 'Primary Responses'!$E$7:K$392, 6, FALSE))</f>
        <v/>
      </c>
      <c r="K845" s="11" t="str">
        <f>IF(E845 ="", "", VLOOKUP(E845, 'Primary Responses'!$E$7:K$392, 7, FALSE))</f>
        <v/>
      </c>
      <c r="L845" s="14"/>
      <c r="M845" s="14"/>
    </row>
    <row r="846" spans="2:13" ht="54" customHeight="1" x14ac:dyDescent="0.2">
      <c r="B846" s="10" t="str">
        <f t="shared" ca="1" si="13"/>
        <v>-</v>
      </c>
      <c r="C846" s="11" t="s">
        <v>761</v>
      </c>
      <c r="D846" s="12" t="s">
        <v>761</v>
      </c>
      <c r="E846" s="9"/>
      <c r="F846" s="13" t="str">
        <f>IF(E846 ="", "", VLOOKUP(E846, 'Primary Responses'!$E$7:K$392, 2, FALSE))</f>
        <v/>
      </c>
      <c r="G846" s="11" t="str">
        <f>IF(E846 ="", "", VLOOKUP(E846, 'Primary Responses'!$E$7:K$392, 3, FALSE))</f>
        <v/>
      </c>
      <c r="H846" s="11" t="str">
        <f>IF(E846 ="", "", VLOOKUP(E846, 'Primary Responses'!$E$7:K$392, 4, FALSE))</f>
        <v/>
      </c>
      <c r="I846" s="11" t="str">
        <f>IF(E846 ="", "", VLOOKUP(E846, 'Primary Responses'!$E$7:K$392, 5, FALSE))</f>
        <v/>
      </c>
      <c r="J846" s="11" t="str">
        <f>IF(E846 ="", "", VLOOKUP(E846, 'Primary Responses'!$E$7:K$392, 6, FALSE))</f>
        <v/>
      </c>
      <c r="K846" s="11" t="str">
        <f>IF(E846 ="", "", VLOOKUP(E846, 'Primary Responses'!$E$7:K$392, 7, FALSE))</f>
        <v/>
      </c>
      <c r="L846" s="14"/>
      <c r="M846" s="14"/>
    </row>
    <row r="847" spans="2:13" ht="54" customHeight="1" x14ac:dyDescent="0.2">
      <c r="B847" s="10" t="str">
        <f t="shared" ca="1" si="13"/>
        <v>-</v>
      </c>
      <c r="C847" s="11" t="s">
        <v>761</v>
      </c>
      <c r="D847" s="12" t="s">
        <v>761</v>
      </c>
      <c r="E847" s="9"/>
      <c r="F847" s="13" t="str">
        <f>IF(E847 ="", "", VLOOKUP(E847, 'Primary Responses'!$E$7:K$392, 2, FALSE))</f>
        <v/>
      </c>
      <c r="G847" s="11" t="str">
        <f>IF(E847 ="", "", VLOOKUP(E847, 'Primary Responses'!$E$7:K$392, 3, FALSE))</f>
        <v/>
      </c>
      <c r="H847" s="11" t="str">
        <f>IF(E847 ="", "", VLOOKUP(E847, 'Primary Responses'!$E$7:K$392, 4, FALSE))</f>
        <v/>
      </c>
      <c r="I847" s="11" t="str">
        <f>IF(E847 ="", "", VLOOKUP(E847, 'Primary Responses'!$E$7:K$392, 5, FALSE))</f>
        <v/>
      </c>
      <c r="J847" s="11" t="str">
        <f>IF(E847 ="", "", VLOOKUP(E847, 'Primary Responses'!$E$7:K$392, 6, FALSE))</f>
        <v/>
      </c>
      <c r="K847" s="11" t="str">
        <f>IF(E847 ="", "", VLOOKUP(E847, 'Primary Responses'!$E$7:K$392, 7, FALSE))</f>
        <v/>
      </c>
      <c r="L847" s="14"/>
      <c r="M847" s="14"/>
    </row>
    <row r="848" spans="2:13" ht="54" customHeight="1" x14ac:dyDescent="0.2">
      <c r="B848" s="10" t="str">
        <f t="shared" ca="1" si="13"/>
        <v>-</v>
      </c>
      <c r="C848" s="11" t="s">
        <v>761</v>
      </c>
      <c r="D848" s="12" t="s">
        <v>761</v>
      </c>
      <c r="E848" s="9"/>
      <c r="F848" s="13" t="str">
        <f>IF(E848 ="", "", VLOOKUP(E848, 'Primary Responses'!$E$7:K$392, 2, FALSE))</f>
        <v/>
      </c>
      <c r="G848" s="11" t="str">
        <f>IF(E848 ="", "", VLOOKUP(E848, 'Primary Responses'!$E$7:K$392, 3, FALSE))</f>
        <v/>
      </c>
      <c r="H848" s="11" t="str">
        <f>IF(E848 ="", "", VLOOKUP(E848, 'Primary Responses'!$E$7:K$392, 4, FALSE))</f>
        <v/>
      </c>
      <c r="I848" s="11" t="str">
        <f>IF(E848 ="", "", VLOOKUP(E848, 'Primary Responses'!$E$7:K$392, 5, FALSE))</f>
        <v/>
      </c>
      <c r="J848" s="11" t="str">
        <f>IF(E848 ="", "", VLOOKUP(E848, 'Primary Responses'!$E$7:K$392, 6, FALSE))</f>
        <v/>
      </c>
      <c r="K848" s="11" t="str">
        <f>IF(E848 ="", "", VLOOKUP(E848, 'Primary Responses'!$E$7:K$392, 7, FALSE))</f>
        <v/>
      </c>
      <c r="L848" s="14"/>
      <c r="M848" s="14"/>
    </row>
    <row r="849" spans="2:13" ht="54" customHeight="1" x14ac:dyDescent="0.2">
      <c r="B849" s="10" t="str">
        <f t="shared" ca="1" si="13"/>
        <v>-</v>
      </c>
      <c r="C849" s="11" t="s">
        <v>761</v>
      </c>
      <c r="D849" s="12" t="s">
        <v>761</v>
      </c>
      <c r="E849" s="9"/>
      <c r="F849" s="13" t="str">
        <f>IF(E849 ="", "", VLOOKUP(E849, 'Primary Responses'!$E$7:K$392, 2, FALSE))</f>
        <v/>
      </c>
      <c r="G849" s="11" t="str">
        <f>IF(E849 ="", "", VLOOKUP(E849, 'Primary Responses'!$E$7:K$392, 3, FALSE))</f>
        <v/>
      </c>
      <c r="H849" s="11" t="str">
        <f>IF(E849 ="", "", VLOOKUP(E849, 'Primary Responses'!$E$7:K$392, 4, FALSE))</f>
        <v/>
      </c>
      <c r="I849" s="11" t="str">
        <f>IF(E849 ="", "", VLOOKUP(E849, 'Primary Responses'!$E$7:K$392, 5, FALSE))</f>
        <v/>
      </c>
      <c r="J849" s="11" t="str">
        <f>IF(E849 ="", "", VLOOKUP(E849, 'Primary Responses'!$E$7:K$392, 6, FALSE))</f>
        <v/>
      </c>
      <c r="K849" s="11" t="str">
        <f>IF(E849 ="", "", VLOOKUP(E849, 'Primary Responses'!$E$7:K$392, 7, FALSE))</f>
        <v/>
      </c>
      <c r="L849" s="14"/>
      <c r="M849" s="14"/>
    </row>
    <row r="850" spans="2:13" ht="54" customHeight="1" x14ac:dyDescent="0.2">
      <c r="B850" s="10" t="str">
        <f t="shared" ca="1" si="13"/>
        <v>-</v>
      </c>
      <c r="C850" s="11" t="s">
        <v>761</v>
      </c>
      <c r="D850" s="12" t="s">
        <v>761</v>
      </c>
      <c r="E850" s="9"/>
      <c r="F850" s="13" t="str">
        <f>IF(E850 ="", "", VLOOKUP(E850, 'Primary Responses'!$E$7:K$392, 2, FALSE))</f>
        <v/>
      </c>
      <c r="G850" s="11" t="str">
        <f>IF(E850 ="", "", VLOOKUP(E850, 'Primary Responses'!$E$7:K$392, 3, FALSE))</f>
        <v/>
      </c>
      <c r="H850" s="11" t="str">
        <f>IF(E850 ="", "", VLOOKUP(E850, 'Primary Responses'!$E$7:K$392, 4, FALSE))</f>
        <v/>
      </c>
      <c r="I850" s="11" t="str">
        <f>IF(E850 ="", "", VLOOKUP(E850, 'Primary Responses'!$E$7:K$392, 5, FALSE))</f>
        <v/>
      </c>
      <c r="J850" s="11" t="str">
        <f>IF(E850 ="", "", VLOOKUP(E850, 'Primary Responses'!$E$7:K$392, 6, FALSE))</f>
        <v/>
      </c>
      <c r="K850" s="11" t="str">
        <f>IF(E850 ="", "", VLOOKUP(E850, 'Primary Responses'!$E$7:K$392, 7, FALSE))</f>
        <v/>
      </c>
      <c r="L850" s="14"/>
      <c r="M850" s="14"/>
    </row>
    <row r="851" spans="2:13" ht="54" customHeight="1" x14ac:dyDescent="0.2">
      <c r="B851" s="10" t="str">
        <f t="shared" ca="1" si="13"/>
        <v>-</v>
      </c>
      <c r="C851" s="11" t="s">
        <v>761</v>
      </c>
      <c r="D851" s="12" t="s">
        <v>761</v>
      </c>
      <c r="E851" s="9"/>
      <c r="F851" s="13" t="str">
        <f>IF(E851 ="", "", VLOOKUP(E851, 'Primary Responses'!$E$7:K$392, 2, FALSE))</f>
        <v/>
      </c>
      <c r="G851" s="11" t="str">
        <f>IF(E851 ="", "", VLOOKUP(E851, 'Primary Responses'!$E$7:K$392, 3, FALSE))</f>
        <v/>
      </c>
      <c r="H851" s="11" t="str">
        <f>IF(E851 ="", "", VLOOKUP(E851, 'Primary Responses'!$E$7:K$392, 4, FALSE))</f>
        <v/>
      </c>
      <c r="I851" s="11" t="str">
        <f>IF(E851 ="", "", VLOOKUP(E851, 'Primary Responses'!$E$7:K$392, 5, FALSE))</f>
        <v/>
      </c>
      <c r="J851" s="11" t="str">
        <f>IF(E851 ="", "", VLOOKUP(E851, 'Primary Responses'!$E$7:K$392, 6, FALSE))</f>
        <v/>
      </c>
      <c r="K851" s="11" t="str">
        <f>IF(E851 ="", "", VLOOKUP(E851, 'Primary Responses'!$E$7:K$392, 7, FALSE))</f>
        <v/>
      </c>
      <c r="L851" s="14"/>
      <c r="M851" s="14"/>
    </row>
    <row r="852" spans="2:13" ht="54" customHeight="1" x14ac:dyDescent="0.2">
      <c r="B852" s="10" t="str">
        <f t="shared" ca="1" si="13"/>
        <v>-</v>
      </c>
      <c r="C852" s="11" t="s">
        <v>761</v>
      </c>
      <c r="D852" s="12" t="s">
        <v>761</v>
      </c>
      <c r="E852" s="9"/>
      <c r="F852" s="13" t="str">
        <f>IF(E852 ="", "", VLOOKUP(E852, 'Primary Responses'!$E$7:K$392, 2, FALSE))</f>
        <v/>
      </c>
      <c r="G852" s="11" t="str">
        <f>IF(E852 ="", "", VLOOKUP(E852, 'Primary Responses'!$E$7:K$392, 3, FALSE))</f>
        <v/>
      </c>
      <c r="H852" s="11" t="str">
        <f>IF(E852 ="", "", VLOOKUP(E852, 'Primary Responses'!$E$7:K$392, 4, FALSE))</f>
        <v/>
      </c>
      <c r="I852" s="11" t="str">
        <f>IF(E852 ="", "", VLOOKUP(E852, 'Primary Responses'!$E$7:K$392, 5, FALSE))</f>
        <v/>
      </c>
      <c r="J852" s="11" t="str">
        <f>IF(E852 ="", "", VLOOKUP(E852, 'Primary Responses'!$E$7:K$392, 6, FALSE))</f>
        <v/>
      </c>
      <c r="K852" s="11" t="str">
        <f>IF(E852 ="", "", VLOOKUP(E852, 'Primary Responses'!$E$7:K$392, 7, FALSE))</f>
        <v/>
      </c>
      <c r="L852" s="14"/>
      <c r="M852" s="14"/>
    </row>
    <row r="853" spans="2:13" ht="54" customHeight="1" x14ac:dyDescent="0.2">
      <c r="B853" s="10" t="str">
        <f t="shared" ca="1" si="13"/>
        <v>-</v>
      </c>
      <c r="C853" s="11" t="s">
        <v>761</v>
      </c>
      <c r="D853" s="12" t="s">
        <v>761</v>
      </c>
      <c r="E853" s="9"/>
      <c r="F853" s="13" t="str">
        <f>IF(E853 ="", "", VLOOKUP(E853, 'Primary Responses'!$E$7:K$392, 2, FALSE))</f>
        <v/>
      </c>
      <c r="G853" s="11" t="str">
        <f>IF(E853 ="", "", VLOOKUP(E853, 'Primary Responses'!$E$7:K$392, 3, FALSE))</f>
        <v/>
      </c>
      <c r="H853" s="11" t="str">
        <f>IF(E853 ="", "", VLOOKUP(E853, 'Primary Responses'!$E$7:K$392, 4, FALSE))</f>
        <v/>
      </c>
      <c r="I853" s="11" t="str">
        <f>IF(E853 ="", "", VLOOKUP(E853, 'Primary Responses'!$E$7:K$392, 5, FALSE))</f>
        <v/>
      </c>
      <c r="J853" s="11" t="str">
        <f>IF(E853 ="", "", VLOOKUP(E853, 'Primary Responses'!$E$7:K$392, 6, FALSE))</f>
        <v/>
      </c>
      <c r="K853" s="11" t="str">
        <f>IF(E853 ="", "", VLOOKUP(E853, 'Primary Responses'!$E$7:K$392, 7, FALSE))</f>
        <v/>
      </c>
      <c r="L853" s="14"/>
      <c r="M853" s="14"/>
    </row>
    <row r="854" spans="2:13" ht="54" customHeight="1" x14ac:dyDescent="0.2">
      <c r="B854" s="10" t="str">
        <f t="shared" ca="1" si="13"/>
        <v>-</v>
      </c>
      <c r="C854" s="11" t="s">
        <v>761</v>
      </c>
      <c r="D854" s="12" t="s">
        <v>761</v>
      </c>
      <c r="E854" s="9"/>
      <c r="F854" s="13" t="str">
        <f>IF(E854 ="", "", VLOOKUP(E854, 'Primary Responses'!$E$7:K$392, 2, FALSE))</f>
        <v/>
      </c>
      <c r="G854" s="11" t="str">
        <f>IF(E854 ="", "", VLOOKUP(E854, 'Primary Responses'!$E$7:K$392, 3, FALSE))</f>
        <v/>
      </c>
      <c r="H854" s="11" t="str">
        <f>IF(E854 ="", "", VLOOKUP(E854, 'Primary Responses'!$E$7:K$392, 4, FALSE))</f>
        <v/>
      </c>
      <c r="I854" s="11" t="str">
        <f>IF(E854 ="", "", VLOOKUP(E854, 'Primary Responses'!$E$7:K$392, 5, FALSE))</f>
        <v/>
      </c>
      <c r="J854" s="11" t="str">
        <f>IF(E854 ="", "", VLOOKUP(E854, 'Primary Responses'!$E$7:K$392, 6, FALSE))</f>
        <v/>
      </c>
      <c r="K854" s="11" t="str">
        <f>IF(E854 ="", "", VLOOKUP(E854, 'Primary Responses'!$E$7:K$392, 7, FALSE))</f>
        <v/>
      </c>
      <c r="L854" s="14"/>
      <c r="M854" s="14"/>
    </row>
    <row r="855" spans="2:13" ht="54" customHeight="1" x14ac:dyDescent="0.2">
      <c r="B855" s="10" t="str">
        <f t="shared" ca="1" si="13"/>
        <v>-</v>
      </c>
      <c r="C855" s="11" t="s">
        <v>761</v>
      </c>
      <c r="D855" s="12" t="s">
        <v>761</v>
      </c>
      <c r="E855" s="9"/>
      <c r="F855" s="13" t="str">
        <f>IF(E855 ="", "", VLOOKUP(E855, 'Primary Responses'!$E$7:K$392, 2, FALSE))</f>
        <v/>
      </c>
      <c r="G855" s="11" t="str">
        <f>IF(E855 ="", "", VLOOKUP(E855, 'Primary Responses'!$E$7:K$392, 3, FALSE))</f>
        <v/>
      </c>
      <c r="H855" s="11" t="str">
        <f>IF(E855 ="", "", VLOOKUP(E855, 'Primary Responses'!$E$7:K$392, 4, FALSE))</f>
        <v/>
      </c>
      <c r="I855" s="11" t="str">
        <f>IF(E855 ="", "", VLOOKUP(E855, 'Primary Responses'!$E$7:K$392, 5, FALSE))</f>
        <v/>
      </c>
      <c r="J855" s="11" t="str">
        <f>IF(E855 ="", "", VLOOKUP(E855, 'Primary Responses'!$E$7:K$392, 6, FALSE))</f>
        <v/>
      </c>
      <c r="K855" s="11" t="str">
        <f>IF(E855 ="", "", VLOOKUP(E855, 'Primary Responses'!$E$7:K$392, 7, FALSE))</f>
        <v/>
      </c>
      <c r="L855" s="14"/>
      <c r="M855" s="14"/>
    </row>
    <row r="856" spans="2:13" ht="54" customHeight="1" x14ac:dyDescent="0.2">
      <c r="B856" s="10" t="str">
        <f t="shared" ca="1" si="13"/>
        <v>-</v>
      </c>
      <c r="C856" s="11" t="s">
        <v>761</v>
      </c>
      <c r="D856" s="12" t="s">
        <v>761</v>
      </c>
      <c r="E856" s="9"/>
      <c r="F856" s="13" t="str">
        <f>IF(E856 ="", "", VLOOKUP(E856, 'Primary Responses'!$E$7:K$392, 2, FALSE))</f>
        <v/>
      </c>
      <c r="G856" s="11" t="str">
        <f>IF(E856 ="", "", VLOOKUP(E856, 'Primary Responses'!$E$7:K$392, 3, FALSE))</f>
        <v/>
      </c>
      <c r="H856" s="11" t="str">
        <f>IF(E856 ="", "", VLOOKUP(E856, 'Primary Responses'!$E$7:K$392, 4, FALSE))</f>
        <v/>
      </c>
      <c r="I856" s="11" t="str">
        <f>IF(E856 ="", "", VLOOKUP(E856, 'Primary Responses'!$E$7:K$392, 5, FALSE))</f>
        <v/>
      </c>
      <c r="J856" s="11" t="str">
        <f>IF(E856 ="", "", VLOOKUP(E856, 'Primary Responses'!$E$7:K$392, 6, FALSE))</f>
        <v/>
      </c>
      <c r="K856" s="11" t="str">
        <f>IF(E856 ="", "", VLOOKUP(E856, 'Primary Responses'!$E$7:K$392, 7, FALSE))</f>
        <v/>
      </c>
      <c r="L856" s="14"/>
      <c r="M856" s="14"/>
    </row>
    <row r="857" spans="2:13" ht="54" customHeight="1" x14ac:dyDescent="0.2">
      <c r="B857" s="10" t="str">
        <f t="shared" ca="1" si="13"/>
        <v>-</v>
      </c>
      <c r="C857" s="11" t="s">
        <v>761</v>
      </c>
      <c r="D857" s="12" t="s">
        <v>761</v>
      </c>
      <c r="E857" s="9"/>
      <c r="F857" s="13" t="str">
        <f>IF(E857 ="", "", VLOOKUP(E857, 'Primary Responses'!$E$7:K$392, 2, FALSE))</f>
        <v/>
      </c>
      <c r="G857" s="11" t="str">
        <f>IF(E857 ="", "", VLOOKUP(E857, 'Primary Responses'!$E$7:K$392, 3, FALSE))</f>
        <v/>
      </c>
      <c r="H857" s="11" t="str">
        <f>IF(E857 ="", "", VLOOKUP(E857, 'Primary Responses'!$E$7:K$392, 4, FALSE))</f>
        <v/>
      </c>
      <c r="I857" s="11" t="str">
        <f>IF(E857 ="", "", VLOOKUP(E857, 'Primary Responses'!$E$7:K$392, 5, FALSE))</f>
        <v/>
      </c>
      <c r="J857" s="11" t="str">
        <f>IF(E857 ="", "", VLOOKUP(E857, 'Primary Responses'!$E$7:K$392, 6, FALSE))</f>
        <v/>
      </c>
      <c r="K857" s="11" t="str">
        <f>IF(E857 ="", "", VLOOKUP(E857, 'Primary Responses'!$E$7:K$392, 7, FALSE))</f>
        <v/>
      </c>
      <c r="L857" s="14"/>
      <c r="M857" s="14"/>
    </row>
    <row r="858" spans="2:13" ht="54" customHeight="1" x14ac:dyDescent="0.2">
      <c r="B858" s="10" t="str">
        <f t="shared" ca="1" si="13"/>
        <v>-</v>
      </c>
      <c r="C858" s="11" t="s">
        <v>761</v>
      </c>
      <c r="D858" s="12" t="s">
        <v>761</v>
      </c>
      <c r="E858" s="9"/>
      <c r="F858" s="13" t="str">
        <f>IF(E858 ="", "", VLOOKUP(E858, 'Primary Responses'!$E$7:K$392, 2, FALSE))</f>
        <v/>
      </c>
      <c r="G858" s="11" t="str">
        <f>IF(E858 ="", "", VLOOKUP(E858, 'Primary Responses'!$E$7:K$392, 3, FALSE))</f>
        <v/>
      </c>
      <c r="H858" s="11" t="str">
        <f>IF(E858 ="", "", VLOOKUP(E858, 'Primary Responses'!$E$7:K$392, 4, FALSE))</f>
        <v/>
      </c>
      <c r="I858" s="11" t="str">
        <f>IF(E858 ="", "", VLOOKUP(E858, 'Primary Responses'!$E$7:K$392, 5, FALSE))</f>
        <v/>
      </c>
      <c r="J858" s="11" t="str">
        <f>IF(E858 ="", "", VLOOKUP(E858, 'Primary Responses'!$E$7:K$392, 6, FALSE))</f>
        <v/>
      </c>
      <c r="K858" s="11" t="str">
        <f>IF(E858 ="", "", VLOOKUP(E858, 'Primary Responses'!$E$7:K$392, 7, FALSE))</f>
        <v/>
      </c>
      <c r="L858" s="14"/>
      <c r="M858" s="14"/>
    </row>
    <row r="859" spans="2:13" ht="54" customHeight="1" x14ac:dyDescent="0.2">
      <c r="B859" s="10" t="str">
        <f t="shared" ca="1" si="13"/>
        <v>-</v>
      </c>
      <c r="C859" s="11" t="s">
        <v>761</v>
      </c>
      <c r="D859" s="12" t="s">
        <v>761</v>
      </c>
      <c r="E859" s="9"/>
      <c r="F859" s="13" t="str">
        <f>IF(E859 ="", "", VLOOKUP(E859, 'Primary Responses'!$E$7:K$392, 2, FALSE))</f>
        <v/>
      </c>
      <c r="G859" s="11" t="str">
        <f>IF(E859 ="", "", VLOOKUP(E859, 'Primary Responses'!$E$7:K$392, 3, FALSE))</f>
        <v/>
      </c>
      <c r="H859" s="11" t="str">
        <f>IF(E859 ="", "", VLOOKUP(E859, 'Primary Responses'!$E$7:K$392, 4, FALSE))</f>
        <v/>
      </c>
      <c r="I859" s="11" t="str">
        <f>IF(E859 ="", "", VLOOKUP(E859, 'Primary Responses'!$E$7:K$392, 5, FALSE))</f>
        <v/>
      </c>
      <c r="J859" s="11" t="str">
        <f>IF(E859 ="", "", VLOOKUP(E859, 'Primary Responses'!$E$7:K$392, 6, FALSE))</f>
        <v/>
      </c>
      <c r="K859" s="11" t="str">
        <f>IF(E859 ="", "", VLOOKUP(E859, 'Primary Responses'!$E$7:K$392, 7, FALSE))</f>
        <v/>
      </c>
      <c r="L859" s="14"/>
      <c r="M859" s="14"/>
    </row>
    <row r="860" spans="2:13" ht="54" customHeight="1" x14ac:dyDescent="0.2">
      <c r="B860" s="10" t="str">
        <f t="shared" ca="1" si="13"/>
        <v>-</v>
      </c>
      <c r="C860" s="11" t="s">
        <v>761</v>
      </c>
      <c r="D860" s="12" t="s">
        <v>761</v>
      </c>
      <c r="E860" s="9"/>
      <c r="F860" s="13" t="str">
        <f>IF(E860 ="", "", VLOOKUP(E860, 'Primary Responses'!$E$7:K$392, 2, FALSE))</f>
        <v/>
      </c>
      <c r="G860" s="11" t="str">
        <f>IF(E860 ="", "", VLOOKUP(E860, 'Primary Responses'!$E$7:K$392, 3, FALSE))</f>
        <v/>
      </c>
      <c r="H860" s="11" t="str">
        <f>IF(E860 ="", "", VLOOKUP(E860, 'Primary Responses'!$E$7:K$392, 4, FALSE))</f>
        <v/>
      </c>
      <c r="I860" s="11" t="str">
        <f>IF(E860 ="", "", VLOOKUP(E860, 'Primary Responses'!$E$7:K$392, 5, FALSE))</f>
        <v/>
      </c>
      <c r="J860" s="11" t="str">
        <f>IF(E860 ="", "", VLOOKUP(E860, 'Primary Responses'!$E$7:K$392, 6, FALSE))</f>
        <v/>
      </c>
      <c r="K860" s="11" t="str">
        <f>IF(E860 ="", "", VLOOKUP(E860, 'Primary Responses'!$E$7:K$392, 7, FALSE))</f>
        <v/>
      </c>
      <c r="L860" s="14"/>
      <c r="M860" s="14"/>
    </row>
    <row r="861" spans="2:13" ht="54" customHeight="1" x14ac:dyDescent="0.2">
      <c r="B861" s="10" t="str">
        <f t="shared" ca="1" si="13"/>
        <v>-</v>
      </c>
      <c r="C861" s="11" t="s">
        <v>761</v>
      </c>
      <c r="D861" s="12" t="s">
        <v>761</v>
      </c>
      <c r="E861" s="9"/>
      <c r="F861" s="13" t="str">
        <f>IF(E861 ="", "", VLOOKUP(E861, 'Primary Responses'!$E$7:K$392, 2, FALSE))</f>
        <v/>
      </c>
      <c r="G861" s="11" t="str">
        <f>IF(E861 ="", "", VLOOKUP(E861, 'Primary Responses'!$E$7:K$392, 3, FALSE))</f>
        <v/>
      </c>
      <c r="H861" s="11" t="str">
        <f>IF(E861 ="", "", VLOOKUP(E861, 'Primary Responses'!$E$7:K$392, 4, FALSE))</f>
        <v/>
      </c>
      <c r="I861" s="11" t="str">
        <f>IF(E861 ="", "", VLOOKUP(E861, 'Primary Responses'!$E$7:K$392, 5, FALSE))</f>
        <v/>
      </c>
      <c r="J861" s="11" t="str">
        <f>IF(E861 ="", "", VLOOKUP(E861, 'Primary Responses'!$E$7:K$392, 6, FALSE))</f>
        <v/>
      </c>
      <c r="K861" s="11" t="str">
        <f>IF(E861 ="", "", VLOOKUP(E861, 'Primary Responses'!$E$7:K$392, 7, FALSE))</f>
        <v/>
      </c>
      <c r="L861" s="14"/>
      <c r="M861" s="14"/>
    </row>
    <row r="862" spans="2:13" ht="54" customHeight="1" x14ac:dyDescent="0.2">
      <c r="B862" s="10" t="str">
        <f t="shared" ca="1" si="13"/>
        <v>-</v>
      </c>
      <c r="C862" s="11" t="s">
        <v>761</v>
      </c>
      <c r="D862" s="12" t="s">
        <v>761</v>
      </c>
      <c r="E862" s="9"/>
      <c r="F862" s="13" t="str">
        <f>IF(E862 ="", "", VLOOKUP(E862, 'Primary Responses'!$E$7:K$392, 2, FALSE))</f>
        <v/>
      </c>
      <c r="G862" s="11" t="str">
        <f>IF(E862 ="", "", VLOOKUP(E862, 'Primary Responses'!$E$7:K$392, 3, FALSE))</f>
        <v/>
      </c>
      <c r="H862" s="11" t="str">
        <f>IF(E862 ="", "", VLOOKUP(E862, 'Primary Responses'!$E$7:K$392, 4, FALSE))</f>
        <v/>
      </c>
      <c r="I862" s="11" t="str">
        <f>IF(E862 ="", "", VLOOKUP(E862, 'Primary Responses'!$E$7:K$392, 5, FALSE))</f>
        <v/>
      </c>
      <c r="J862" s="11" t="str">
        <f>IF(E862 ="", "", VLOOKUP(E862, 'Primary Responses'!$E$7:K$392, 6, FALSE))</f>
        <v/>
      </c>
      <c r="K862" s="11" t="str">
        <f>IF(E862 ="", "", VLOOKUP(E862, 'Primary Responses'!$E$7:K$392, 7, FALSE))</f>
        <v/>
      </c>
      <c r="L862" s="14"/>
      <c r="M862" s="14"/>
    </row>
    <row r="863" spans="2:13" ht="54" customHeight="1" x14ac:dyDescent="0.2">
      <c r="B863" s="10" t="str">
        <f t="shared" ca="1" si="13"/>
        <v>-</v>
      </c>
      <c r="C863" s="11" t="s">
        <v>761</v>
      </c>
      <c r="D863" s="12" t="s">
        <v>761</v>
      </c>
      <c r="E863" s="9"/>
      <c r="F863" s="13" t="str">
        <f>IF(E863 ="", "", VLOOKUP(E863, 'Primary Responses'!$E$7:K$392, 2, FALSE))</f>
        <v/>
      </c>
      <c r="G863" s="11" t="str">
        <f>IF(E863 ="", "", VLOOKUP(E863, 'Primary Responses'!$E$7:K$392, 3, FALSE))</f>
        <v/>
      </c>
      <c r="H863" s="11" t="str">
        <f>IF(E863 ="", "", VLOOKUP(E863, 'Primary Responses'!$E$7:K$392, 4, FALSE))</f>
        <v/>
      </c>
      <c r="I863" s="11" t="str">
        <f>IF(E863 ="", "", VLOOKUP(E863, 'Primary Responses'!$E$7:K$392, 5, FALSE))</f>
        <v/>
      </c>
      <c r="J863" s="11" t="str">
        <f>IF(E863 ="", "", VLOOKUP(E863, 'Primary Responses'!$E$7:K$392, 6, FALSE))</f>
        <v/>
      </c>
      <c r="K863" s="11" t="str">
        <f>IF(E863 ="", "", VLOOKUP(E863, 'Primary Responses'!$E$7:K$392, 7, FALSE))</f>
        <v/>
      </c>
      <c r="L863" s="14"/>
      <c r="M863" s="14"/>
    </row>
    <row r="864" spans="2:13" ht="54" customHeight="1" x14ac:dyDescent="0.2">
      <c r="B864" s="10" t="str">
        <f t="shared" ca="1" si="13"/>
        <v>-</v>
      </c>
      <c r="C864" s="11" t="s">
        <v>761</v>
      </c>
      <c r="D864" s="12" t="s">
        <v>761</v>
      </c>
      <c r="E864" s="9"/>
      <c r="F864" s="13" t="str">
        <f>IF(E864 ="", "", VLOOKUP(E864, 'Primary Responses'!$E$7:K$392, 2, FALSE))</f>
        <v/>
      </c>
      <c r="G864" s="11" t="str">
        <f>IF(E864 ="", "", VLOOKUP(E864, 'Primary Responses'!$E$7:K$392, 3, FALSE))</f>
        <v/>
      </c>
      <c r="H864" s="11" t="str">
        <f>IF(E864 ="", "", VLOOKUP(E864, 'Primary Responses'!$E$7:K$392, 4, FALSE))</f>
        <v/>
      </c>
      <c r="I864" s="11" t="str">
        <f>IF(E864 ="", "", VLOOKUP(E864, 'Primary Responses'!$E$7:K$392, 5, FALSE))</f>
        <v/>
      </c>
      <c r="J864" s="11" t="str">
        <f>IF(E864 ="", "", VLOOKUP(E864, 'Primary Responses'!$E$7:K$392, 6, FALSE))</f>
        <v/>
      </c>
      <c r="K864" s="11" t="str">
        <f>IF(E864 ="", "", VLOOKUP(E864, 'Primary Responses'!$E$7:K$392, 7, FALSE))</f>
        <v/>
      </c>
      <c r="L864" s="14"/>
      <c r="M864" s="14"/>
    </row>
    <row r="865" spans="2:13" ht="54" customHeight="1" x14ac:dyDescent="0.2">
      <c r="B865" s="10" t="str">
        <f t="shared" ca="1" si="13"/>
        <v>-</v>
      </c>
      <c r="C865" s="11" t="s">
        <v>761</v>
      </c>
      <c r="D865" s="12" t="s">
        <v>761</v>
      </c>
      <c r="E865" s="9"/>
      <c r="F865" s="13" t="str">
        <f>IF(E865 ="", "", VLOOKUP(E865, 'Primary Responses'!$E$7:K$392, 2, FALSE))</f>
        <v/>
      </c>
      <c r="G865" s="11" t="str">
        <f>IF(E865 ="", "", VLOOKUP(E865, 'Primary Responses'!$E$7:K$392, 3, FALSE))</f>
        <v/>
      </c>
      <c r="H865" s="11" t="str">
        <f>IF(E865 ="", "", VLOOKUP(E865, 'Primary Responses'!$E$7:K$392, 4, FALSE))</f>
        <v/>
      </c>
      <c r="I865" s="11" t="str">
        <f>IF(E865 ="", "", VLOOKUP(E865, 'Primary Responses'!$E$7:K$392, 5, FALSE))</f>
        <v/>
      </c>
      <c r="J865" s="11" t="str">
        <f>IF(E865 ="", "", VLOOKUP(E865, 'Primary Responses'!$E$7:K$392, 6, FALSE))</f>
        <v/>
      </c>
      <c r="K865" s="11" t="str">
        <f>IF(E865 ="", "", VLOOKUP(E865, 'Primary Responses'!$E$7:K$392, 7, FALSE))</f>
        <v/>
      </c>
      <c r="L865" s="14"/>
      <c r="M865" s="14"/>
    </row>
    <row r="866" spans="2:13" ht="54" customHeight="1" x14ac:dyDescent="0.2">
      <c r="B866" s="10" t="str">
        <f t="shared" ca="1" si="13"/>
        <v>-</v>
      </c>
      <c r="C866" s="11" t="s">
        <v>761</v>
      </c>
      <c r="D866" s="12" t="s">
        <v>761</v>
      </c>
      <c r="E866" s="9"/>
      <c r="F866" s="13" t="str">
        <f>IF(E866 ="", "", VLOOKUP(E866, 'Primary Responses'!$E$7:K$392, 2, FALSE))</f>
        <v/>
      </c>
      <c r="G866" s="11" t="str">
        <f>IF(E866 ="", "", VLOOKUP(E866, 'Primary Responses'!$E$7:K$392, 3, FALSE))</f>
        <v/>
      </c>
      <c r="H866" s="11" t="str">
        <f>IF(E866 ="", "", VLOOKUP(E866, 'Primary Responses'!$E$7:K$392, 4, FALSE))</f>
        <v/>
      </c>
      <c r="I866" s="11" t="str">
        <f>IF(E866 ="", "", VLOOKUP(E866, 'Primary Responses'!$E$7:K$392, 5, FALSE))</f>
        <v/>
      </c>
      <c r="J866" s="11" t="str">
        <f>IF(E866 ="", "", VLOOKUP(E866, 'Primary Responses'!$E$7:K$392, 6, FALSE))</f>
        <v/>
      </c>
      <c r="K866" s="11" t="str">
        <f>IF(E866 ="", "", VLOOKUP(E866, 'Primary Responses'!$E$7:K$392, 7, FALSE))</f>
        <v/>
      </c>
      <c r="L866" s="14"/>
      <c r="M866" s="14"/>
    </row>
    <row r="867" spans="2:13" ht="54" customHeight="1" x14ac:dyDescent="0.2">
      <c r="B867" s="10" t="str">
        <f t="shared" ca="1" si="13"/>
        <v>-</v>
      </c>
      <c r="C867" s="11" t="s">
        <v>761</v>
      </c>
      <c r="D867" s="12" t="s">
        <v>761</v>
      </c>
      <c r="E867" s="9"/>
      <c r="F867" s="13" t="str">
        <f>IF(E867 ="", "", VLOOKUP(E867, 'Primary Responses'!$E$7:K$392, 2, FALSE))</f>
        <v/>
      </c>
      <c r="G867" s="11" t="str">
        <f>IF(E867 ="", "", VLOOKUP(E867, 'Primary Responses'!$E$7:K$392, 3, FALSE))</f>
        <v/>
      </c>
      <c r="H867" s="11" t="str">
        <f>IF(E867 ="", "", VLOOKUP(E867, 'Primary Responses'!$E$7:K$392, 4, FALSE))</f>
        <v/>
      </c>
      <c r="I867" s="11" t="str">
        <f>IF(E867 ="", "", VLOOKUP(E867, 'Primary Responses'!$E$7:K$392, 5, FALSE))</f>
        <v/>
      </c>
      <c r="J867" s="11" t="str">
        <f>IF(E867 ="", "", VLOOKUP(E867, 'Primary Responses'!$E$7:K$392, 6, FALSE))</f>
        <v/>
      </c>
      <c r="K867" s="11" t="str">
        <f>IF(E867 ="", "", VLOOKUP(E867, 'Primary Responses'!$E$7:K$392, 7, FALSE))</f>
        <v/>
      </c>
      <c r="L867" s="14"/>
      <c r="M867" s="14"/>
    </row>
    <row r="868" spans="2:13" ht="54" customHeight="1" x14ac:dyDescent="0.2">
      <c r="B868" s="10" t="str">
        <f t="shared" ca="1" si="13"/>
        <v>-</v>
      </c>
      <c r="C868" s="11" t="s">
        <v>761</v>
      </c>
      <c r="D868" s="12" t="s">
        <v>761</v>
      </c>
      <c r="E868" s="9"/>
      <c r="F868" s="13" t="str">
        <f>IF(E868 ="", "", VLOOKUP(E868, 'Primary Responses'!$E$7:K$392, 2, FALSE))</f>
        <v/>
      </c>
      <c r="G868" s="11" t="str">
        <f>IF(E868 ="", "", VLOOKUP(E868, 'Primary Responses'!$E$7:K$392, 3, FALSE))</f>
        <v/>
      </c>
      <c r="H868" s="11" t="str">
        <f>IF(E868 ="", "", VLOOKUP(E868, 'Primary Responses'!$E$7:K$392, 4, FALSE))</f>
        <v/>
      </c>
      <c r="I868" s="11" t="str">
        <f>IF(E868 ="", "", VLOOKUP(E868, 'Primary Responses'!$E$7:K$392, 5, FALSE))</f>
        <v/>
      </c>
      <c r="J868" s="11" t="str">
        <f>IF(E868 ="", "", VLOOKUP(E868, 'Primary Responses'!$E$7:K$392, 6, FALSE))</f>
        <v/>
      </c>
      <c r="K868" s="11" t="str">
        <f>IF(E868 ="", "", VLOOKUP(E868, 'Primary Responses'!$E$7:K$392, 7, FALSE))</f>
        <v/>
      </c>
      <c r="L868" s="14"/>
      <c r="M868" s="14"/>
    </row>
    <row r="869" spans="2:13" ht="54" customHeight="1" x14ac:dyDescent="0.2">
      <c r="B869" s="10" t="str">
        <f t="shared" ca="1" si="13"/>
        <v>-</v>
      </c>
      <c r="C869" s="11" t="s">
        <v>761</v>
      </c>
      <c r="D869" s="12" t="s">
        <v>761</v>
      </c>
      <c r="E869" s="9"/>
      <c r="F869" s="13" t="str">
        <f>IF(E869 ="", "", VLOOKUP(E869, 'Primary Responses'!$E$7:K$392, 2, FALSE))</f>
        <v/>
      </c>
      <c r="G869" s="11" t="str">
        <f>IF(E869 ="", "", VLOOKUP(E869, 'Primary Responses'!$E$7:K$392, 3, FALSE))</f>
        <v/>
      </c>
      <c r="H869" s="11" t="str">
        <f>IF(E869 ="", "", VLOOKUP(E869, 'Primary Responses'!$E$7:K$392, 4, FALSE))</f>
        <v/>
      </c>
      <c r="I869" s="11" t="str">
        <f>IF(E869 ="", "", VLOOKUP(E869, 'Primary Responses'!$E$7:K$392, 5, FALSE))</f>
        <v/>
      </c>
      <c r="J869" s="11" t="str">
        <f>IF(E869 ="", "", VLOOKUP(E869, 'Primary Responses'!$E$7:K$392, 6, FALSE))</f>
        <v/>
      </c>
      <c r="K869" s="11" t="str">
        <f>IF(E869 ="", "", VLOOKUP(E869, 'Primary Responses'!$E$7:K$392, 7, FALSE))</f>
        <v/>
      </c>
      <c r="L869" s="14"/>
      <c r="M869" s="14"/>
    </row>
    <row r="870" spans="2:13" ht="54" customHeight="1" x14ac:dyDescent="0.2">
      <c r="B870" s="10" t="str">
        <f t="shared" ca="1" si="13"/>
        <v>-</v>
      </c>
      <c r="C870" s="11" t="s">
        <v>761</v>
      </c>
      <c r="D870" s="12" t="s">
        <v>761</v>
      </c>
      <c r="E870" s="9"/>
      <c r="F870" s="13" t="str">
        <f>IF(E870 ="", "", VLOOKUP(E870, 'Primary Responses'!$E$7:K$392, 2, FALSE))</f>
        <v/>
      </c>
      <c r="G870" s="11" t="str">
        <f>IF(E870 ="", "", VLOOKUP(E870, 'Primary Responses'!$E$7:K$392, 3, FALSE))</f>
        <v/>
      </c>
      <c r="H870" s="11" t="str">
        <f>IF(E870 ="", "", VLOOKUP(E870, 'Primary Responses'!$E$7:K$392, 4, FALSE))</f>
        <v/>
      </c>
      <c r="I870" s="11" t="str">
        <f>IF(E870 ="", "", VLOOKUP(E870, 'Primary Responses'!$E$7:K$392, 5, FALSE))</f>
        <v/>
      </c>
      <c r="J870" s="11" t="str">
        <f>IF(E870 ="", "", VLOOKUP(E870, 'Primary Responses'!$E$7:K$392, 6, FALSE))</f>
        <v/>
      </c>
      <c r="K870" s="11" t="str">
        <f>IF(E870 ="", "", VLOOKUP(E870, 'Primary Responses'!$E$7:K$392, 7, FALSE))</f>
        <v/>
      </c>
      <c r="L870" s="14"/>
      <c r="M870" s="14"/>
    </row>
    <row r="871" spans="2:13" ht="54" customHeight="1" x14ac:dyDescent="0.2">
      <c r="B871" s="10" t="str">
        <f t="shared" ca="1" si="13"/>
        <v>-</v>
      </c>
      <c r="C871" s="11" t="s">
        <v>761</v>
      </c>
      <c r="D871" s="12" t="s">
        <v>761</v>
      </c>
      <c r="E871" s="9"/>
      <c r="F871" s="13" t="str">
        <f>IF(E871 ="", "", VLOOKUP(E871, 'Primary Responses'!$E$7:K$392, 2, FALSE))</f>
        <v/>
      </c>
      <c r="G871" s="11" t="str">
        <f>IF(E871 ="", "", VLOOKUP(E871, 'Primary Responses'!$E$7:K$392, 3, FALSE))</f>
        <v/>
      </c>
      <c r="H871" s="11" t="str">
        <f>IF(E871 ="", "", VLOOKUP(E871, 'Primary Responses'!$E$7:K$392, 4, FALSE))</f>
        <v/>
      </c>
      <c r="I871" s="11" t="str">
        <f>IF(E871 ="", "", VLOOKUP(E871, 'Primary Responses'!$E$7:K$392, 5, FALSE))</f>
        <v/>
      </c>
      <c r="J871" s="11" t="str">
        <f>IF(E871 ="", "", VLOOKUP(E871, 'Primary Responses'!$E$7:K$392, 6, FALSE))</f>
        <v/>
      </c>
      <c r="K871" s="11" t="str">
        <f>IF(E871 ="", "", VLOOKUP(E871, 'Primary Responses'!$E$7:K$392, 7, FALSE))</f>
        <v/>
      </c>
      <c r="L871" s="14"/>
      <c r="M871" s="14"/>
    </row>
    <row r="872" spans="2:13" ht="54" customHeight="1" x14ac:dyDescent="0.2">
      <c r="B872" s="10" t="str">
        <f t="shared" ca="1" si="13"/>
        <v>-</v>
      </c>
      <c r="C872" s="11" t="s">
        <v>761</v>
      </c>
      <c r="D872" s="12" t="s">
        <v>761</v>
      </c>
      <c r="E872" s="9"/>
      <c r="F872" s="13" t="str">
        <f>IF(E872 ="", "", VLOOKUP(E872, 'Primary Responses'!$E$7:K$392, 2, FALSE))</f>
        <v/>
      </c>
      <c r="G872" s="11" t="str">
        <f>IF(E872 ="", "", VLOOKUP(E872, 'Primary Responses'!$E$7:K$392, 3, FALSE))</f>
        <v/>
      </c>
      <c r="H872" s="11" t="str">
        <f>IF(E872 ="", "", VLOOKUP(E872, 'Primary Responses'!$E$7:K$392, 4, FALSE))</f>
        <v/>
      </c>
      <c r="I872" s="11" t="str">
        <f>IF(E872 ="", "", VLOOKUP(E872, 'Primary Responses'!$E$7:K$392, 5, FALSE))</f>
        <v/>
      </c>
      <c r="J872" s="11" t="str">
        <f>IF(E872 ="", "", VLOOKUP(E872, 'Primary Responses'!$E$7:K$392, 6, FALSE))</f>
        <v/>
      </c>
      <c r="K872" s="11" t="str">
        <f>IF(E872 ="", "", VLOOKUP(E872, 'Primary Responses'!$E$7:K$392, 7, FALSE))</f>
        <v/>
      </c>
      <c r="L872" s="14"/>
      <c r="M872" s="14"/>
    </row>
    <row r="873" spans="2:13" ht="54" customHeight="1" x14ac:dyDescent="0.2">
      <c r="B873" s="10" t="str">
        <f t="shared" ca="1" si="13"/>
        <v>-</v>
      </c>
      <c r="C873" s="11" t="s">
        <v>761</v>
      </c>
      <c r="D873" s="12" t="s">
        <v>761</v>
      </c>
      <c r="E873" s="9"/>
      <c r="F873" s="13" t="str">
        <f>IF(E873 ="", "", VLOOKUP(E873, 'Primary Responses'!$E$7:K$392, 2, FALSE))</f>
        <v/>
      </c>
      <c r="G873" s="11" t="str">
        <f>IF(E873 ="", "", VLOOKUP(E873, 'Primary Responses'!$E$7:K$392, 3, FALSE))</f>
        <v/>
      </c>
      <c r="H873" s="11" t="str">
        <f>IF(E873 ="", "", VLOOKUP(E873, 'Primary Responses'!$E$7:K$392, 4, FALSE))</f>
        <v/>
      </c>
      <c r="I873" s="11" t="str">
        <f>IF(E873 ="", "", VLOOKUP(E873, 'Primary Responses'!$E$7:K$392, 5, FALSE))</f>
        <v/>
      </c>
      <c r="J873" s="11" t="str">
        <f>IF(E873 ="", "", VLOOKUP(E873, 'Primary Responses'!$E$7:K$392, 6, FALSE))</f>
        <v/>
      </c>
      <c r="K873" s="11" t="str">
        <f>IF(E873 ="", "", VLOOKUP(E873, 'Primary Responses'!$E$7:K$392, 7, FALSE))</f>
        <v/>
      </c>
      <c r="L873" s="14"/>
      <c r="M873" s="14"/>
    </row>
    <row r="874" spans="2:13" ht="54" customHeight="1" x14ac:dyDescent="0.2">
      <c r="B874" s="10" t="str">
        <f t="shared" ca="1" si="13"/>
        <v>-</v>
      </c>
      <c r="C874" s="11" t="s">
        <v>761</v>
      </c>
      <c r="D874" s="12" t="s">
        <v>761</v>
      </c>
      <c r="E874" s="9"/>
      <c r="F874" s="13" t="str">
        <f>IF(E874 ="", "", VLOOKUP(E874, 'Primary Responses'!$E$7:K$392, 2, FALSE))</f>
        <v/>
      </c>
      <c r="G874" s="11" t="str">
        <f>IF(E874 ="", "", VLOOKUP(E874, 'Primary Responses'!$E$7:K$392, 3, FALSE))</f>
        <v/>
      </c>
      <c r="H874" s="11" t="str">
        <f>IF(E874 ="", "", VLOOKUP(E874, 'Primary Responses'!$E$7:K$392, 4, FALSE))</f>
        <v/>
      </c>
      <c r="I874" s="11" t="str">
        <f>IF(E874 ="", "", VLOOKUP(E874, 'Primary Responses'!$E$7:K$392, 5, FALSE))</f>
        <v/>
      </c>
      <c r="J874" s="11" t="str">
        <f>IF(E874 ="", "", VLOOKUP(E874, 'Primary Responses'!$E$7:K$392, 6, FALSE))</f>
        <v/>
      </c>
      <c r="K874" s="11" t="str">
        <f>IF(E874 ="", "", VLOOKUP(E874, 'Primary Responses'!$E$7:K$392, 7, FALSE))</f>
        <v/>
      </c>
      <c r="L874" s="14"/>
      <c r="M874" s="14"/>
    </row>
    <row r="875" spans="2:13" ht="54" customHeight="1" x14ac:dyDescent="0.2">
      <c r="B875" s="10" t="str">
        <f t="shared" ca="1" si="13"/>
        <v>-</v>
      </c>
      <c r="C875" s="11" t="s">
        <v>761</v>
      </c>
      <c r="D875" s="12" t="s">
        <v>761</v>
      </c>
      <c r="E875" s="9"/>
      <c r="F875" s="13" t="str">
        <f>IF(E875 ="", "", VLOOKUP(E875, 'Primary Responses'!$E$7:K$392, 2, FALSE))</f>
        <v/>
      </c>
      <c r="G875" s="11" t="str">
        <f>IF(E875 ="", "", VLOOKUP(E875, 'Primary Responses'!$E$7:K$392, 3, FALSE))</f>
        <v/>
      </c>
      <c r="H875" s="11" t="str">
        <f>IF(E875 ="", "", VLOOKUP(E875, 'Primary Responses'!$E$7:K$392, 4, FALSE))</f>
        <v/>
      </c>
      <c r="I875" s="11" t="str">
        <f>IF(E875 ="", "", VLOOKUP(E875, 'Primary Responses'!$E$7:K$392, 5, FALSE))</f>
        <v/>
      </c>
      <c r="J875" s="11" t="str">
        <f>IF(E875 ="", "", VLOOKUP(E875, 'Primary Responses'!$E$7:K$392, 6, FALSE))</f>
        <v/>
      </c>
      <c r="K875" s="11" t="str">
        <f>IF(E875 ="", "", VLOOKUP(E875, 'Primary Responses'!$E$7:K$392, 7, FALSE))</f>
        <v/>
      </c>
      <c r="L875" s="14"/>
      <c r="M875" s="14"/>
    </row>
    <row r="876" spans="2:13" ht="54" customHeight="1" x14ac:dyDescent="0.2">
      <c r="B876" s="10" t="str">
        <f t="shared" ca="1" si="13"/>
        <v>-</v>
      </c>
      <c r="C876" s="11" t="s">
        <v>761</v>
      </c>
      <c r="D876" s="12" t="s">
        <v>761</v>
      </c>
      <c r="E876" s="9"/>
      <c r="F876" s="13" t="str">
        <f>IF(E876 ="", "", VLOOKUP(E876, 'Primary Responses'!$E$7:K$392, 2, FALSE))</f>
        <v/>
      </c>
      <c r="G876" s="11" t="str">
        <f>IF(E876 ="", "", VLOOKUP(E876, 'Primary Responses'!$E$7:K$392, 3, FALSE))</f>
        <v/>
      </c>
      <c r="H876" s="11" t="str">
        <f>IF(E876 ="", "", VLOOKUP(E876, 'Primary Responses'!$E$7:K$392, 4, FALSE))</f>
        <v/>
      </c>
      <c r="I876" s="11" t="str">
        <f>IF(E876 ="", "", VLOOKUP(E876, 'Primary Responses'!$E$7:K$392, 5, FALSE))</f>
        <v/>
      </c>
      <c r="J876" s="11" t="str">
        <f>IF(E876 ="", "", VLOOKUP(E876, 'Primary Responses'!$E$7:K$392, 6, FALSE))</f>
        <v/>
      </c>
      <c r="K876" s="11" t="str">
        <f>IF(E876 ="", "", VLOOKUP(E876, 'Primary Responses'!$E$7:K$392, 7, FALSE))</f>
        <v/>
      </c>
      <c r="L876" s="14"/>
      <c r="M876" s="14"/>
    </row>
    <row r="877" spans="2:13" ht="54" customHeight="1" x14ac:dyDescent="0.2">
      <c r="B877" s="10" t="str">
        <f t="shared" ca="1" si="13"/>
        <v>-</v>
      </c>
      <c r="C877" s="11" t="s">
        <v>761</v>
      </c>
      <c r="D877" s="12" t="s">
        <v>761</v>
      </c>
      <c r="E877" s="9"/>
      <c r="F877" s="13" t="str">
        <f>IF(E877 ="", "", VLOOKUP(E877, 'Primary Responses'!$E$7:K$392, 2, FALSE))</f>
        <v/>
      </c>
      <c r="G877" s="11" t="str">
        <f>IF(E877 ="", "", VLOOKUP(E877, 'Primary Responses'!$E$7:K$392, 3, FALSE))</f>
        <v/>
      </c>
      <c r="H877" s="11" t="str">
        <f>IF(E877 ="", "", VLOOKUP(E877, 'Primary Responses'!$E$7:K$392, 4, FALSE))</f>
        <v/>
      </c>
      <c r="I877" s="11" t="str">
        <f>IF(E877 ="", "", VLOOKUP(E877, 'Primary Responses'!$E$7:K$392, 5, FALSE))</f>
        <v/>
      </c>
      <c r="J877" s="11" t="str">
        <f>IF(E877 ="", "", VLOOKUP(E877, 'Primary Responses'!$E$7:K$392, 6, FALSE))</f>
        <v/>
      </c>
      <c r="K877" s="11" t="str">
        <f>IF(E877 ="", "", VLOOKUP(E877, 'Primary Responses'!$E$7:K$392, 7, FALSE))</f>
        <v/>
      </c>
      <c r="L877" s="14"/>
      <c r="M877" s="14"/>
    </row>
    <row r="878" spans="2:13" ht="54" customHeight="1" x14ac:dyDescent="0.2">
      <c r="B878" s="10" t="str">
        <f t="shared" ca="1" si="13"/>
        <v>-</v>
      </c>
      <c r="C878" s="11" t="s">
        <v>761</v>
      </c>
      <c r="D878" s="12" t="s">
        <v>761</v>
      </c>
      <c r="E878" s="9"/>
      <c r="F878" s="13" t="str">
        <f>IF(E878 ="", "", VLOOKUP(E878, 'Primary Responses'!$E$7:K$392, 2, FALSE))</f>
        <v/>
      </c>
      <c r="G878" s="11" t="str">
        <f>IF(E878 ="", "", VLOOKUP(E878, 'Primary Responses'!$E$7:K$392, 3, FALSE))</f>
        <v/>
      </c>
      <c r="H878" s="11" t="str">
        <f>IF(E878 ="", "", VLOOKUP(E878, 'Primary Responses'!$E$7:K$392, 4, FALSE))</f>
        <v/>
      </c>
      <c r="I878" s="11" t="str">
        <f>IF(E878 ="", "", VLOOKUP(E878, 'Primary Responses'!$E$7:K$392, 5, FALSE))</f>
        <v/>
      </c>
      <c r="J878" s="11" t="str">
        <f>IF(E878 ="", "", VLOOKUP(E878, 'Primary Responses'!$E$7:K$392, 6, FALSE))</f>
        <v/>
      </c>
      <c r="K878" s="11" t="str">
        <f>IF(E878 ="", "", VLOOKUP(E878, 'Primary Responses'!$E$7:K$392, 7, FALSE))</f>
        <v/>
      </c>
      <c r="L878" s="14"/>
      <c r="M878" s="14"/>
    </row>
    <row r="879" spans="2:13" ht="54" customHeight="1" x14ac:dyDescent="0.2">
      <c r="B879" s="10" t="str">
        <f t="shared" ca="1" si="13"/>
        <v>-</v>
      </c>
      <c r="C879" s="11" t="s">
        <v>761</v>
      </c>
      <c r="D879" s="12" t="s">
        <v>761</v>
      </c>
      <c r="E879" s="9"/>
      <c r="F879" s="13" t="str">
        <f>IF(E879 ="", "", VLOOKUP(E879, 'Primary Responses'!$E$7:K$392, 2, FALSE))</f>
        <v/>
      </c>
      <c r="G879" s="11" t="str">
        <f>IF(E879 ="", "", VLOOKUP(E879, 'Primary Responses'!$E$7:K$392, 3, FALSE))</f>
        <v/>
      </c>
      <c r="H879" s="11" t="str">
        <f>IF(E879 ="", "", VLOOKUP(E879, 'Primary Responses'!$E$7:K$392, 4, FALSE))</f>
        <v/>
      </c>
      <c r="I879" s="11" t="str">
        <f>IF(E879 ="", "", VLOOKUP(E879, 'Primary Responses'!$E$7:K$392, 5, FALSE))</f>
        <v/>
      </c>
      <c r="J879" s="11" t="str">
        <f>IF(E879 ="", "", VLOOKUP(E879, 'Primary Responses'!$E$7:K$392, 6, FALSE))</f>
        <v/>
      </c>
      <c r="K879" s="11" t="str">
        <f>IF(E879 ="", "", VLOOKUP(E879, 'Primary Responses'!$E$7:K$392, 7, FALSE))</f>
        <v/>
      </c>
      <c r="L879" s="14"/>
      <c r="M879" s="14"/>
    </row>
    <row r="880" spans="2:13" ht="54" customHeight="1" x14ac:dyDescent="0.2">
      <c r="B880" s="10" t="str">
        <f t="shared" ca="1" si="13"/>
        <v>-</v>
      </c>
      <c r="C880" s="11" t="s">
        <v>761</v>
      </c>
      <c r="D880" s="12" t="s">
        <v>761</v>
      </c>
      <c r="E880" s="9"/>
      <c r="F880" s="13" t="str">
        <f>IF(E880 ="", "", VLOOKUP(E880, 'Primary Responses'!$E$7:K$392, 2, FALSE))</f>
        <v/>
      </c>
      <c r="G880" s="11" t="str">
        <f>IF(E880 ="", "", VLOOKUP(E880, 'Primary Responses'!$E$7:K$392, 3, FALSE))</f>
        <v/>
      </c>
      <c r="H880" s="11" t="str">
        <f>IF(E880 ="", "", VLOOKUP(E880, 'Primary Responses'!$E$7:K$392, 4, FALSE))</f>
        <v/>
      </c>
      <c r="I880" s="11" t="str">
        <f>IF(E880 ="", "", VLOOKUP(E880, 'Primary Responses'!$E$7:K$392, 5, FALSE))</f>
        <v/>
      </c>
      <c r="J880" s="11" t="str">
        <f>IF(E880 ="", "", VLOOKUP(E880, 'Primary Responses'!$E$7:K$392, 6, FALSE))</f>
        <v/>
      </c>
      <c r="K880" s="11" t="str">
        <f>IF(E880 ="", "", VLOOKUP(E880, 'Primary Responses'!$E$7:K$392, 7, FALSE))</f>
        <v/>
      </c>
      <c r="L880" s="14"/>
      <c r="M880" s="14"/>
    </row>
    <row r="881" spans="2:13" ht="54" customHeight="1" x14ac:dyDescent="0.2">
      <c r="B881" s="10" t="str">
        <f t="shared" ca="1" si="13"/>
        <v>-</v>
      </c>
      <c r="C881" s="11" t="s">
        <v>761</v>
      </c>
      <c r="D881" s="12" t="s">
        <v>761</v>
      </c>
      <c r="E881" s="9"/>
      <c r="F881" s="13" t="str">
        <f>IF(E881 ="", "", VLOOKUP(E881, 'Primary Responses'!$E$7:K$392, 2, FALSE))</f>
        <v/>
      </c>
      <c r="G881" s="11" t="str">
        <f>IF(E881 ="", "", VLOOKUP(E881, 'Primary Responses'!$E$7:K$392, 3, FALSE))</f>
        <v/>
      </c>
      <c r="H881" s="11" t="str">
        <f>IF(E881 ="", "", VLOOKUP(E881, 'Primary Responses'!$E$7:K$392, 4, FALSE))</f>
        <v/>
      </c>
      <c r="I881" s="11" t="str">
        <f>IF(E881 ="", "", VLOOKUP(E881, 'Primary Responses'!$E$7:K$392, 5, FALSE))</f>
        <v/>
      </c>
      <c r="J881" s="11" t="str">
        <f>IF(E881 ="", "", VLOOKUP(E881, 'Primary Responses'!$E$7:K$392, 6, FALSE))</f>
        <v/>
      </c>
      <c r="K881" s="11" t="str">
        <f>IF(E881 ="", "", VLOOKUP(E881, 'Primary Responses'!$E$7:K$392, 7, FALSE))</f>
        <v/>
      </c>
      <c r="L881" s="14"/>
      <c r="M881" s="14"/>
    </row>
    <row r="882" spans="2:13" ht="54" customHeight="1" x14ac:dyDescent="0.2">
      <c r="B882" s="10" t="str">
        <f t="shared" ca="1" si="13"/>
        <v>-</v>
      </c>
      <c r="C882" s="11" t="s">
        <v>761</v>
      </c>
      <c r="D882" s="12" t="s">
        <v>761</v>
      </c>
      <c r="E882" s="9"/>
      <c r="F882" s="13" t="str">
        <f>IF(E882 ="", "", VLOOKUP(E882, 'Primary Responses'!$E$7:K$392, 2, FALSE))</f>
        <v/>
      </c>
      <c r="G882" s="11" t="str">
        <f>IF(E882 ="", "", VLOOKUP(E882, 'Primary Responses'!$E$7:K$392, 3, FALSE))</f>
        <v/>
      </c>
      <c r="H882" s="11" t="str">
        <f>IF(E882 ="", "", VLOOKUP(E882, 'Primary Responses'!$E$7:K$392, 4, FALSE))</f>
        <v/>
      </c>
      <c r="I882" s="11" t="str">
        <f>IF(E882 ="", "", VLOOKUP(E882, 'Primary Responses'!$E$7:K$392, 5, FALSE))</f>
        <v/>
      </c>
      <c r="J882" s="11" t="str">
        <f>IF(E882 ="", "", VLOOKUP(E882, 'Primary Responses'!$E$7:K$392, 6, FALSE))</f>
        <v/>
      </c>
      <c r="K882" s="11" t="str">
        <f>IF(E882 ="", "", VLOOKUP(E882, 'Primary Responses'!$E$7:K$392, 7, FALSE))</f>
        <v/>
      </c>
      <c r="L882" s="14"/>
      <c r="M882" s="14"/>
    </row>
    <row r="883" spans="2:13" ht="54" customHeight="1" x14ac:dyDescent="0.2">
      <c r="B883" s="10" t="str">
        <f t="shared" ca="1" si="13"/>
        <v>-</v>
      </c>
      <c r="C883" s="11" t="s">
        <v>761</v>
      </c>
      <c r="D883" s="12" t="s">
        <v>761</v>
      </c>
      <c r="E883" s="9"/>
      <c r="F883" s="13" t="str">
        <f>IF(E883 ="", "", VLOOKUP(E883, 'Primary Responses'!$E$7:K$392, 2, FALSE))</f>
        <v/>
      </c>
      <c r="G883" s="11" t="str">
        <f>IF(E883 ="", "", VLOOKUP(E883, 'Primary Responses'!$E$7:K$392, 3, FALSE))</f>
        <v/>
      </c>
      <c r="H883" s="11" t="str">
        <f>IF(E883 ="", "", VLOOKUP(E883, 'Primary Responses'!$E$7:K$392, 4, FALSE))</f>
        <v/>
      </c>
      <c r="I883" s="11" t="str">
        <f>IF(E883 ="", "", VLOOKUP(E883, 'Primary Responses'!$E$7:K$392, 5, FALSE))</f>
        <v/>
      </c>
      <c r="J883" s="11" t="str">
        <f>IF(E883 ="", "", VLOOKUP(E883, 'Primary Responses'!$E$7:K$392, 6, FALSE))</f>
        <v/>
      </c>
      <c r="K883" s="11" t="str">
        <f>IF(E883 ="", "", VLOOKUP(E883, 'Primary Responses'!$E$7:K$392, 7, FALSE))</f>
        <v/>
      </c>
      <c r="L883" s="14"/>
      <c r="M883" s="14"/>
    </row>
    <row r="884" spans="2:13" ht="54" customHeight="1" x14ac:dyDescent="0.2">
      <c r="B884" s="10" t="str">
        <f t="shared" ca="1" si="13"/>
        <v>-</v>
      </c>
      <c r="C884" s="11" t="s">
        <v>761</v>
      </c>
      <c r="D884" s="12" t="s">
        <v>761</v>
      </c>
      <c r="E884" s="9"/>
      <c r="F884" s="13" t="str">
        <f>IF(E884 ="", "", VLOOKUP(E884, 'Primary Responses'!$E$7:K$392, 2, FALSE))</f>
        <v/>
      </c>
      <c r="G884" s="11" t="str">
        <f>IF(E884 ="", "", VLOOKUP(E884, 'Primary Responses'!$E$7:K$392, 3, FALSE))</f>
        <v/>
      </c>
      <c r="H884" s="11" t="str">
        <f>IF(E884 ="", "", VLOOKUP(E884, 'Primary Responses'!$E$7:K$392, 4, FALSE))</f>
        <v/>
      </c>
      <c r="I884" s="11" t="str">
        <f>IF(E884 ="", "", VLOOKUP(E884, 'Primary Responses'!$E$7:K$392, 5, FALSE))</f>
        <v/>
      </c>
      <c r="J884" s="11" t="str">
        <f>IF(E884 ="", "", VLOOKUP(E884, 'Primary Responses'!$E$7:K$392, 6, FALSE))</f>
        <v/>
      </c>
      <c r="K884" s="11" t="str">
        <f>IF(E884 ="", "", VLOOKUP(E884, 'Primary Responses'!$E$7:K$392, 7, FALSE))</f>
        <v/>
      </c>
      <c r="L884" s="14"/>
      <c r="M884" s="14"/>
    </row>
    <row r="885" spans="2:13" ht="54" customHeight="1" x14ac:dyDescent="0.2">
      <c r="B885" s="10" t="str">
        <f t="shared" ca="1" si="13"/>
        <v>-</v>
      </c>
      <c r="C885" s="11" t="s">
        <v>761</v>
      </c>
      <c r="D885" s="12" t="s">
        <v>761</v>
      </c>
      <c r="E885" s="9"/>
      <c r="F885" s="13" t="str">
        <f>IF(E885 ="", "", VLOOKUP(E885, 'Primary Responses'!$E$7:K$392, 2, FALSE))</f>
        <v/>
      </c>
      <c r="G885" s="11" t="str">
        <f>IF(E885 ="", "", VLOOKUP(E885, 'Primary Responses'!$E$7:K$392, 3, FALSE))</f>
        <v/>
      </c>
      <c r="H885" s="11" t="str">
        <f>IF(E885 ="", "", VLOOKUP(E885, 'Primary Responses'!$E$7:K$392, 4, FALSE))</f>
        <v/>
      </c>
      <c r="I885" s="11" t="str">
        <f>IF(E885 ="", "", VLOOKUP(E885, 'Primary Responses'!$E$7:K$392, 5, FALSE))</f>
        <v/>
      </c>
      <c r="J885" s="11" t="str">
        <f>IF(E885 ="", "", VLOOKUP(E885, 'Primary Responses'!$E$7:K$392, 6, FALSE))</f>
        <v/>
      </c>
      <c r="K885" s="11" t="str">
        <f>IF(E885 ="", "", VLOOKUP(E885, 'Primary Responses'!$E$7:K$392, 7, FALSE))</f>
        <v/>
      </c>
      <c r="L885" s="14"/>
      <c r="M885" s="14"/>
    </row>
    <row r="886" spans="2:13" ht="54" customHeight="1" x14ac:dyDescent="0.2">
      <c r="B886" s="10" t="str">
        <f t="shared" ca="1" si="13"/>
        <v>-</v>
      </c>
      <c r="C886" s="11" t="s">
        <v>761</v>
      </c>
      <c r="D886" s="12" t="s">
        <v>761</v>
      </c>
      <c r="E886" s="9"/>
      <c r="F886" s="13" t="str">
        <f>IF(E886 ="", "", VLOOKUP(E886, 'Primary Responses'!$E$7:K$392, 2, FALSE))</f>
        <v/>
      </c>
      <c r="G886" s="11" t="str">
        <f>IF(E886 ="", "", VLOOKUP(E886, 'Primary Responses'!$E$7:K$392, 3, FALSE))</f>
        <v/>
      </c>
      <c r="H886" s="11" t="str">
        <f>IF(E886 ="", "", VLOOKUP(E886, 'Primary Responses'!$E$7:K$392, 4, FALSE))</f>
        <v/>
      </c>
      <c r="I886" s="11" t="str">
        <f>IF(E886 ="", "", VLOOKUP(E886, 'Primary Responses'!$E$7:K$392, 5, FALSE))</f>
        <v/>
      </c>
      <c r="J886" s="11" t="str">
        <f>IF(E886 ="", "", VLOOKUP(E886, 'Primary Responses'!$E$7:K$392, 6, FALSE))</f>
        <v/>
      </c>
      <c r="K886" s="11" t="str">
        <f>IF(E886 ="", "", VLOOKUP(E886, 'Primary Responses'!$E$7:K$392, 7, FALSE))</f>
        <v/>
      </c>
      <c r="L886" s="14"/>
      <c r="M886" s="14"/>
    </row>
    <row r="887" spans="2:13" ht="54" customHeight="1" x14ac:dyDescent="0.2">
      <c r="B887" s="10" t="str">
        <f t="shared" ca="1" si="13"/>
        <v>-</v>
      </c>
      <c r="C887" s="11" t="s">
        <v>761</v>
      </c>
      <c r="D887" s="12" t="s">
        <v>761</v>
      </c>
      <c r="E887" s="9"/>
      <c r="F887" s="13" t="str">
        <f>IF(E887 ="", "", VLOOKUP(E887, 'Primary Responses'!$E$7:K$392, 2, FALSE))</f>
        <v/>
      </c>
      <c r="G887" s="11" t="str">
        <f>IF(E887 ="", "", VLOOKUP(E887, 'Primary Responses'!$E$7:K$392, 3, FALSE))</f>
        <v/>
      </c>
      <c r="H887" s="11" t="str">
        <f>IF(E887 ="", "", VLOOKUP(E887, 'Primary Responses'!$E$7:K$392, 4, FALSE))</f>
        <v/>
      </c>
      <c r="I887" s="11" t="str">
        <f>IF(E887 ="", "", VLOOKUP(E887, 'Primary Responses'!$E$7:K$392, 5, FALSE))</f>
        <v/>
      </c>
      <c r="J887" s="11" t="str">
        <f>IF(E887 ="", "", VLOOKUP(E887, 'Primary Responses'!$E$7:K$392, 6, FALSE))</f>
        <v/>
      </c>
      <c r="K887" s="11" t="str">
        <f>IF(E887 ="", "", VLOOKUP(E887, 'Primary Responses'!$E$7:K$392, 7, FALSE))</f>
        <v/>
      </c>
      <c r="L887" s="14"/>
      <c r="M887" s="14"/>
    </row>
    <row r="888" spans="2:13" ht="54" customHeight="1" x14ac:dyDescent="0.2">
      <c r="B888" s="10" t="str">
        <f t="shared" ca="1" si="13"/>
        <v>-</v>
      </c>
      <c r="C888" s="11" t="s">
        <v>761</v>
      </c>
      <c r="D888" s="12" t="s">
        <v>761</v>
      </c>
      <c r="E888" s="9"/>
      <c r="F888" s="13" t="str">
        <f>IF(E888 ="", "", VLOOKUP(E888, 'Primary Responses'!$E$7:K$392, 2, FALSE))</f>
        <v/>
      </c>
      <c r="G888" s="11" t="str">
        <f>IF(E888 ="", "", VLOOKUP(E888, 'Primary Responses'!$E$7:K$392, 3, FALSE))</f>
        <v/>
      </c>
      <c r="H888" s="11" t="str">
        <f>IF(E888 ="", "", VLOOKUP(E888, 'Primary Responses'!$E$7:K$392, 4, FALSE))</f>
        <v/>
      </c>
      <c r="I888" s="11" t="str">
        <f>IF(E888 ="", "", VLOOKUP(E888, 'Primary Responses'!$E$7:K$392, 5, FALSE))</f>
        <v/>
      </c>
      <c r="J888" s="11" t="str">
        <f>IF(E888 ="", "", VLOOKUP(E888, 'Primary Responses'!$E$7:K$392, 6, FALSE))</f>
        <v/>
      </c>
      <c r="K888" s="11" t="str">
        <f>IF(E888 ="", "", VLOOKUP(E888, 'Primary Responses'!$E$7:K$392, 7, FALSE))</f>
        <v/>
      </c>
      <c r="L888" s="14"/>
      <c r="M888" s="14"/>
    </row>
    <row r="889" spans="2:13" ht="54" customHeight="1" x14ac:dyDescent="0.2">
      <c r="B889" s="10" t="str">
        <f t="shared" ca="1" si="13"/>
        <v>-</v>
      </c>
      <c r="C889" s="11" t="s">
        <v>761</v>
      </c>
      <c r="D889" s="12" t="s">
        <v>761</v>
      </c>
      <c r="E889" s="9"/>
      <c r="F889" s="13" t="str">
        <f>IF(E889 ="", "", VLOOKUP(E889, 'Primary Responses'!$E$7:K$392, 2, FALSE))</f>
        <v/>
      </c>
      <c r="G889" s="11" t="str">
        <f>IF(E889 ="", "", VLOOKUP(E889, 'Primary Responses'!$E$7:K$392, 3, FALSE))</f>
        <v/>
      </c>
      <c r="H889" s="11" t="str">
        <f>IF(E889 ="", "", VLOOKUP(E889, 'Primary Responses'!$E$7:K$392, 4, FALSE))</f>
        <v/>
      </c>
      <c r="I889" s="11" t="str">
        <f>IF(E889 ="", "", VLOOKUP(E889, 'Primary Responses'!$E$7:K$392, 5, FALSE))</f>
        <v/>
      </c>
      <c r="J889" s="11" t="str">
        <f>IF(E889 ="", "", VLOOKUP(E889, 'Primary Responses'!$E$7:K$392, 6, FALSE))</f>
        <v/>
      </c>
      <c r="K889" s="11" t="str">
        <f>IF(E889 ="", "", VLOOKUP(E889, 'Primary Responses'!$E$7:K$392, 7, FALSE))</f>
        <v/>
      </c>
      <c r="L889" s="14"/>
      <c r="M889" s="14"/>
    </row>
    <row r="890" spans="2:13" ht="54" customHeight="1" x14ac:dyDescent="0.2">
      <c r="B890" s="10" t="str">
        <f t="shared" ca="1" si="13"/>
        <v>-</v>
      </c>
      <c r="C890" s="11" t="s">
        <v>761</v>
      </c>
      <c r="D890" s="12" t="s">
        <v>761</v>
      </c>
      <c r="E890" s="9"/>
      <c r="F890" s="13" t="str">
        <f>IF(E890 ="", "", VLOOKUP(E890, 'Primary Responses'!$E$7:K$392, 2, FALSE))</f>
        <v/>
      </c>
      <c r="G890" s="11" t="str">
        <f>IF(E890 ="", "", VLOOKUP(E890, 'Primary Responses'!$E$7:K$392, 3, FALSE))</f>
        <v/>
      </c>
      <c r="H890" s="11" t="str">
        <f>IF(E890 ="", "", VLOOKUP(E890, 'Primary Responses'!$E$7:K$392, 4, FALSE))</f>
        <v/>
      </c>
      <c r="I890" s="11" t="str">
        <f>IF(E890 ="", "", VLOOKUP(E890, 'Primary Responses'!$E$7:K$392, 5, FALSE))</f>
        <v/>
      </c>
      <c r="J890" s="11" t="str">
        <f>IF(E890 ="", "", VLOOKUP(E890, 'Primary Responses'!$E$7:K$392, 6, FALSE))</f>
        <v/>
      </c>
      <c r="K890" s="11" t="str">
        <f>IF(E890 ="", "", VLOOKUP(E890, 'Primary Responses'!$E$7:K$392, 7, FALSE))</f>
        <v/>
      </c>
      <c r="L890" s="14"/>
      <c r="M890" s="14"/>
    </row>
    <row r="891" spans="2:13" ht="54" customHeight="1" x14ac:dyDescent="0.2">
      <c r="B891" s="10" t="str">
        <f t="shared" ca="1" si="13"/>
        <v>-</v>
      </c>
      <c r="C891" s="11" t="s">
        <v>761</v>
      </c>
      <c r="D891" s="12" t="s">
        <v>761</v>
      </c>
      <c r="E891" s="9"/>
      <c r="F891" s="13" t="str">
        <f>IF(E891 ="", "", VLOOKUP(E891, 'Primary Responses'!$E$7:K$392, 2, FALSE))</f>
        <v/>
      </c>
      <c r="G891" s="11" t="str">
        <f>IF(E891 ="", "", VLOOKUP(E891, 'Primary Responses'!$E$7:K$392, 3, FALSE))</f>
        <v/>
      </c>
      <c r="H891" s="11" t="str">
        <f>IF(E891 ="", "", VLOOKUP(E891, 'Primary Responses'!$E$7:K$392, 4, FALSE))</f>
        <v/>
      </c>
      <c r="I891" s="11" t="str">
        <f>IF(E891 ="", "", VLOOKUP(E891, 'Primary Responses'!$E$7:K$392, 5, FALSE))</f>
        <v/>
      </c>
      <c r="J891" s="11" t="str">
        <f>IF(E891 ="", "", VLOOKUP(E891, 'Primary Responses'!$E$7:K$392, 6, FALSE))</f>
        <v/>
      </c>
      <c r="K891" s="11" t="str">
        <f>IF(E891 ="", "", VLOOKUP(E891, 'Primary Responses'!$E$7:K$392, 7, FALSE))</f>
        <v/>
      </c>
      <c r="L891" s="14"/>
      <c r="M891" s="14"/>
    </row>
    <row r="892" spans="2:13" ht="54" customHeight="1" x14ac:dyDescent="0.2">
      <c r="B892" s="10" t="str">
        <f t="shared" ca="1" si="13"/>
        <v>-</v>
      </c>
      <c r="C892" s="11" t="s">
        <v>761</v>
      </c>
      <c r="D892" s="12" t="s">
        <v>761</v>
      </c>
      <c r="E892" s="9"/>
      <c r="F892" s="13" t="str">
        <f>IF(E892 ="", "", VLOOKUP(E892, 'Primary Responses'!$E$7:K$392, 2, FALSE))</f>
        <v/>
      </c>
      <c r="G892" s="11" t="str">
        <f>IF(E892 ="", "", VLOOKUP(E892, 'Primary Responses'!$E$7:K$392, 3, FALSE))</f>
        <v/>
      </c>
      <c r="H892" s="11" t="str">
        <f>IF(E892 ="", "", VLOOKUP(E892, 'Primary Responses'!$E$7:K$392, 4, FALSE))</f>
        <v/>
      </c>
      <c r="I892" s="11" t="str">
        <f>IF(E892 ="", "", VLOOKUP(E892, 'Primary Responses'!$E$7:K$392, 5, FALSE))</f>
        <v/>
      </c>
      <c r="J892" s="11" t="str">
        <f>IF(E892 ="", "", VLOOKUP(E892, 'Primary Responses'!$E$7:K$392, 6, FALSE))</f>
        <v/>
      </c>
      <c r="K892" s="11" t="str">
        <f>IF(E892 ="", "", VLOOKUP(E892, 'Primary Responses'!$E$7:K$392, 7, FALSE))</f>
        <v/>
      </c>
      <c r="L892" s="14"/>
      <c r="M892" s="14"/>
    </row>
    <row r="893" spans="2:13" ht="54" customHeight="1" x14ac:dyDescent="0.2">
      <c r="B893" s="10" t="str">
        <f t="shared" ca="1" si="13"/>
        <v>-</v>
      </c>
      <c r="C893" s="11" t="s">
        <v>761</v>
      </c>
      <c r="D893" s="12" t="s">
        <v>761</v>
      </c>
      <c r="E893" s="9"/>
      <c r="F893" s="13" t="str">
        <f>IF(E893 ="", "", VLOOKUP(E893, 'Primary Responses'!$E$7:K$392, 2, FALSE))</f>
        <v/>
      </c>
      <c r="G893" s="11" t="str">
        <f>IF(E893 ="", "", VLOOKUP(E893, 'Primary Responses'!$E$7:K$392, 3, FALSE))</f>
        <v/>
      </c>
      <c r="H893" s="11" t="str">
        <f>IF(E893 ="", "", VLOOKUP(E893, 'Primary Responses'!$E$7:K$392, 4, FALSE))</f>
        <v/>
      </c>
      <c r="I893" s="11" t="str">
        <f>IF(E893 ="", "", VLOOKUP(E893, 'Primary Responses'!$E$7:K$392, 5, FALSE))</f>
        <v/>
      </c>
      <c r="J893" s="11" t="str">
        <f>IF(E893 ="", "", VLOOKUP(E893, 'Primary Responses'!$E$7:K$392, 6, FALSE))</f>
        <v/>
      </c>
      <c r="K893" s="11" t="str">
        <f>IF(E893 ="", "", VLOOKUP(E893, 'Primary Responses'!$E$7:K$392, 7, FALSE))</f>
        <v/>
      </c>
      <c r="L893" s="14"/>
      <c r="M893" s="14"/>
    </row>
    <row r="894" spans="2:13" ht="54" customHeight="1" x14ac:dyDescent="0.2">
      <c r="B894" s="10" t="str">
        <f t="shared" ca="1" si="13"/>
        <v>-</v>
      </c>
      <c r="C894" s="11" t="s">
        <v>761</v>
      </c>
      <c r="D894" s="12" t="s">
        <v>761</v>
      </c>
      <c r="E894" s="9"/>
      <c r="F894" s="13" t="str">
        <f>IF(E894 ="", "", VLOOKUP(E894, 'Primary Responses'!$E$7:K$392, 2, FALSE))</f>
        <v/>
      </c>
      <c r="G894" s="11" t="str">
        <f>IF(E894 ="", "", VLOOKUP(E894, 'Primary Responses'!$E$7:K$392, 3, FALSE))</f>
        <v/>
      </c>
      <c r="H894" s="11" t="str">
        <f>IF(E894 ="", "", VLOOKUP(E894, 'Primary Responses'!$E$7:K$392, 4, FALSE))</f>
        <v/>
      </c>
      <c r="I894" s="11" t="str">
        <f>IF(E894 ="", "", VLOOKUP(E894, 'Primary Responses'!$E$7:K$392, 5, FALSE))</f>
        <v/>
      </c>
      <c r="J894" s="11" t="str">
        <f>IF(E894 ="", "", VLOOKUP(E894, 'Primary Responses'!$E$7:K$392, 6, FALSE))</f>
        <v/>
      </c>
      <c r="K894" s="11" t="str">
        <f>IF(E894 ="", "", VLOOKUP(E894, 'Primary Responses'!$E$7:K$392, 7, FALSE))</f>
        <v/>
      </c>
      <c r="L894" s="14"/>
      <c r="M894" s="14"/>
    </row>
    <row r="895" spans="2:13" ht="54" customHeight="1" x14ac:dyDescent="0.2">
      <c r="B895" s="10" t="str">
        <f t="shared" ca="1" si="13"/>
        <v>-</v>
      </c>
      <c r="C895" s="11" t="s">
        <v>761</v>
      </c>
      <c r="D895" s="12" t="s">
        <v>761</v>
      </c>
      <c r="E895" s="9"/>
      <c r="F895" s="13" t="str">
        <f>IF(E895 ="", "", VLOOKUP(E895, 'Primary Responses'!$E$7:K$392, 2, FALSE))</f>
        <v/>
      </c>
      <c r="G895" s="11" t="str">
        <f>IF(E895 ="", "", VLOOKUP(E895, 'Primary Responses'!$E$7:K$392, 3, FALSE))</f>
        <v/>
      </c>
      <c r="H895" s="11" t="str">
        <f>IF(E895 ="", "", VLOOKUP(E895, 'Primary Responses'!$E$7:K$392, 4, FALSE))</f>
        <v/>
      </c>
      <c r="I895" s="11" t="str">
        <f>IF(E895 ="", "", VLOOKUP(E895, 'Primary Responses'!$E$7:K$392, 5, FALSE))</f>
        <v/>
      </c>
      <c r="J895" s="11" t="str">
        <f>IF(E895 ="", "", VLOOKUP(E895, 'Primary Responses'!$E$7:K$392, 6, FALSE))</f>
        <v/>
      </c>
      <c r="K895" s="11" t="str">
        <f>IF(E895 ="", "", VLOOKUP(E895, 'Primary Responses'!$E$7:K$392, 7, FALSE))</f>
        <v/>
      </c>
      <c r="L895" s="14"/>
      <c r="M895" s="14"/>
    </row>
    <row r="896" spans="2:13" ht="54" customHeight="1" x14ac:dyDescent="0.2">
      <c r="B896" s="10" t="str">
        <f t="shared" ca="1" si="13"/>
        <v>-</v>
      </c>
      <c r="C896" s="11" t="s">
        <v>761</v>
      </c>
      <c r="D896" s="12" t="s">
        <v>761</v>
      </c>
      <c r="E896" s="9"/>
      <c r="F896" s="13" t="str">
        <f>IF(E896 ="", "", VLOOKUP(E896, 'Primary Responses'!$E$7:K$392, 2, FALSE))</f>
        <v/>
      </c>
      <c r="G896" s="11" t="str">
        <f>IF(E896 ="", "", VLOOKUP(E896, 'Primary Responses'!$E$7:K$392, 3, FALSE))</f>
        <v/>
      </c>
      <c r="H896" s="11" t="str">
        <f>IF(E896 ="", "", VLOOKUP(E896, 'Primary Responses'!$E$7:K$392, 4, FALSE))</f>
        <v/>
      </c>
      <c r="I896" s="11" t="str">
        <f>IF(E896 ="", "", VLOOKUP(E896, 'Primary Responses'!$E$7:K$392, 5, FALSE))</f>
        <v/>
      </c>
      <c r="J896" s="11" t="str">
        <f>IF(E896 ="", "", VLOOKUP(E896, 'Primary Responses'!$E$7:K$392, 6, FALSE))</f>
        <v/>
      </c>
      <c r="K896" s="11" t="str">
        <f>IF(E896 ="", "", VLOOKUP(E896, 'Primary Responses'!$E$7:K$392, 7, FALSE))</f>
        <v/>
      </c>
      <c r="L896" s="14"/>
      <c r="M896" s="14"/>
    </row>
    <row r="897" spans="2:13" ht="54" customHeight="1" x14ac:dyDescent="0.2">
      <c r="B897" s="10" t="str">
        <f t="shared" ca="1" si="13"/>
        <v>-</v>
      </c>
      <c r="C897" s="11" t="s">
        <v>761</v>
      </c>
      <c r="D897" s="12" t="s">
        <v>761</v>
      </c>
      <c r="E897" s="9"/>
      <c r="F897" s="13" t="str">
        <f>IF(E897 ="", "", VLOOKUP(E897, 'Primary Responses'!$E$7:K$392, 2, FALSE))</f>
        <v/>
      </c>
      <c r="G897" s="11" t="str">
        <f>IF(E897 ="", "", VLOOKUP(E897, 'Primary Responses'!$E$7:K$392, 3, FALSE))</f>
        <v/>
      </c>
      <c r="H897" s="11" t="str">
        <f>IF(E897 ="", "", VLOOKUP(E897, 'Primary Responses'!$E$7:K$392, 4, FALSE))</f>
        <v/>
      </c>
      <c r="I897" s="11" t="str">
        <f>IF(E897 ="", "", VLOOKUP(E897, 'Primary Responses'!$E$7:K$392, 5, FALSE))</f>
        <v/>
      </c>
      <c r="J897" s="11" t="str">
        <f>IF(E897 ="", "", VLOOKUP(E897, 'Primary Responses'!$E$7:K$392, 6, FALSE))</f>
        <v/>
      </c>
      <c r="K897" s="11" t="str">
        <f>IF(E897 ="", "", VLOOKUP(E897, 'Primary Responses'!$E$7:K$392, 7, FALSE))</f>
        <v/>
      </c>
      <c r="L897" s="14"/>
      <c r="M897" s="14"/>
    </row>
    <row r="898" spans="2:13" ht="54" customHeight="1" x14ac:dyDescent="0.2">
      <c r="B898" s="10" t="str">
        <f t="shared" ca="1" si="13"/>
        <v>-</v>
      </c>
      <c r="C898" s="11" t="s">
        <v>761</v>
      </c>
      <c r="D898" s="12" t="s">
        <v>761</v>
      </c>
      <c r="E898" s="9"/>
      <c r="F898" s="13" t="str">
        <f>IF(E898 ="", "", VLOOKUP(E898, 'Primary Responses'!$E$7:K$392, 2, FALSE))</f>
        <v/>
      </c>
      <c r="G898" s="11" t="str">
        <f>IF(E898 ="", "", VLOOKUP(E898, 'Primary Responses'!$E$7:K$392, 3, FALSE))</f>
        <v/>
      </c>
      <c r="H898" s="11" t="str">
        <f>IF(E898 ="", "", VLOOKUP(E898, 'Primary Responses'!$E$7:K$392, 4, FALSE))</f>
        <v/>
      </c>
      <c r="I898" s="11" t="str">
        <f>IF(E898 ="", "", VLOOKUP(E898, 'Primary Responses'!$E$7:K$392, 5, FALSE))</f>
        <v/>
      </c>
      <c r="J898" s="11" t="str">
        <f>IF(E898 ="", "", VLOOKUP(E898, 'Primary Responses'!$E$7:K$392, 6, FALSE))</f>
        <v/>
      </c>
      <c r="K898" s="11" t="str">
        <f>IF(E898 ="", "", VLOOKUP(E898, 'Primary Responses'!$E$7:K$392, 7, FALSE))</f>
        <v/>
      </c>
      <c r="L898" s="14"/>
      <c r="M898" s="14"/>
    </row>
    <row r="899" spans="2:13" ht="54" customHeight="1" x14ac:dyDescent="0.2">
      <c r="B899" s="10" t="str">
        <f t="shared" ca="1" si="13"/>
        <v>-</v>
      </c>
      <c r="C899" s="11" t="s">
        <v>761</v>
      </c>
      <c r="D899" s="12" t="s">
        <v>761</v>
      </c>
      <c r="E899" s="9"/>
      <c r="F899" s="13" t="str">
        <f>IF(E899 ="", "", VLOOKUP(E899, 'Primary Responses'!$E$7:K$392, 2, FALSE))</f>
        <v/>
      </c>
      <c r="G899" s="11" t="str">
        <f>IF(E899 ="", "", VLOOKUP(E899, 'Primary Responses'!$E$7:K$392, 3, FALSE))</f>
        <v/>
      </c>
      <c r="H899" s="11" t="str">
        <f>IF(E899 ="", "", VLOOKUP(E899, 'Primary Responses'!$E$7:K$392, 4, FALSE))</f>
        <v/>
      </c>
      <c r="I899" s="11" t="str">
        <f>IF(E899 ="", "", VLOOKUP(E899, 'Primary Responses'!$E$7:K$392, 5, FALSE))</f>
        <v/>
      </c>
      <c r="J899" s="11" t="str">
        <f>IF(E899 ="", "", VLOOKUP(E899, 'Primary Responses'!$E$7:K$392, 6, FALSE))</f>
        <v/>
      </c>
      <c r="K899" s="11" t="str">
        <f>IF(E899 ="", "", VLOOKUP(E899, 'Primary Responses'!$E$7:K$392, 7, FALSE))</f>
        <v/>
      </c>
      <c r="L899" s="14"/>
      <c r="M899" s="14"/>
    </row>
    <row r="900" spans="2:13" ht="54" customHeight="1" x14ac:dyDescent="0.2">
      <c r="B900" s="10" t="str">
        <f t="shared" ca="1" si="13"/>
        <v>-</v>
      </c>
      <c r="C900" s="11" t="s">
        <v>761</v>
      </c>
      <c r="D900" s="12" t="s">
        <v>761</v>
      </c>
      <c r="E900" s="9"/>
      <c r="F900" s="13" t="str">
        <f>IF(E900 ="", "", VLOOKUP(E900, 'Primary Responses'!$E$7:K$392, 2, FALSE))</f>
        <v/>
      </c>
      <c r="G900" s="11" t="str">
        <f>IF(E900 ="", "", VLOOKUP(E900, 'Primary Responses'!$E$7:K$392, 3, FALSE))</f>
        <v/>
      </c>
      <c r="H900" s="11" t="str">
        <f>IF(E900 ="", "", VLOOKUP(E900, 'Primary Responses'!$E$7:K$392, 4, FALSE))</f>
        <v/>
      </c>
      <c r="I900" s="11" t="str">
        <f>IF(E900 ="", "", VLOOKUP(E900, 'Primary Responses'!$E$7:K$392, 5, FALSE))</f>
        <v/>
      </c>
      <c r="J900" s="11" t="str">
        <f>IF(E900 ="", "", VLOOKUP(E900, 'Primary Responses'!$E$7:K$392, 6, FALSE))</f>
        <v/>
      </c>
      <c r="K900" s="11" t="str">
        <f>IF(E900 ="", "", VLOOKUP(E900, 'Primary Responses'!$E$7:K$392, 7, FALSE))</f>
        <v/>
      </c>
      <c r="L900" s="14"/>
      <c r="M900" s="14"/>
    </row>
    <row r="901" spans="2:13" ht="54" customHeight="1" x14ac:dyDescent="0.2">
      <c r="B901" s="10" t="str">
        <f t="shared" ca="1" si="13"/>
        <v>-</v>
      </c>
      <c r="C901" s="11" t="s">
        <v>761</v>
      </c>
      <c r="D901" s="12" t="s">
        <v>761</v>
      </c>
      <c r="E901" s="9"/>
      <c r="F901" s="13" t="str">
        <f>IF(E901 ="", "", VLOOKUP(E901, 'Primary Responses'!$E$7:K$392, 2, FALSE))</f>
        <v/>
      </c>
      <c r="G901" s="11" t="str">
        <f>IF(E901 ="", "", VLOOKUP(E901, 'Primary Responses'!$E$7:K$392, 3, FALSE))</f>
        <v/>
      </c>
      <c r="H901" s="11" t="str">
        <f>IF(E901 ="", "", VLOOKUP(E901, 'Primary Responses'!$E$7:K$392, 4, FALSE))</f>
        <v/>
      </c>
      <c r="I901" s="11" t="str">
        <f>IF(E901 ="", "", VLOOKUP(E901, 'Primary Responses'!$E$7:K$392, 5, FALSE))</f>
        <v/>
      </c>
      <c r="J901" s="11" t="str">
        <f>IF(E901 ="", "", VLOOKUP(E901, 'Primary Responses'!$E$7:K$392, 6, FALSE))</f>
        <v/>
      </c>
      <c r="K901" s="11" t="str">
        <f>IF(E901 ="", "", VLOOKUP(E901, 'Primary Responses'!$E$7:K$392, 7, FALSE))</f>
        <v/>
      </c>
      <c r="L901" s="14"/>
      <c r="M901" s="14"/>
    </row>
    <row r="902" spans="2:13" ht="54" customHeight="1" x14ac:dyDescent="0.2">
      <c r="B902" s="10" t="str">
        <f t="shared" ca="1" si="13"/>
        <v>-</v>
      </c>
      <c r="C902" s="11" t="s">
        <v>761</v>
      </c>
      <c r="D902" s="12" t="s">
        <v>761</v>
      </c>
      <c r="E902" s="9"/>
      <c r="F902" s="13" t="str">
        <f>IF(E902 ="", "", VLOOKUP(E902, 'Primary Responses'!$E$7:K$392, 2, FALSE))</f>
        <v/>
      </c>
      <c r="G902" s="11" t="str">
        <f>IF(E902 ="", "", VLOOKUP(E902, 'Primary Responses'!$E$7:K$392, 3, FALSE))</f>
        <v/>
      </c>
      <c r="H902" s="11" t="str">
        <f>IF(E902 ="", "", VLOOKUP(E902, 'Primary Responses'!$E$7:K$392, 4, FALSE))</f>
        <v/>
      </c>
      <c r="I902" s="11" t="str">
        <f>IF(E902 ="", "", VLOOKUP(E902, 'Primary Responses'!$E$7:K$392, 5, FALSE))</f>
        <v/>
      </c>
      <c r="J902" s="11" t="str">
        <f>IF(E902 ="", "", VLOOKUP(E902, 'Primary Responses'!$E$7:K$392, 6, FALSE))</f>
        <v/>
      </c>
      <c r="K902" s="11" t="str">
        <f>IF(E902 ="", "", VLOOKUP(E902, 'Primary Responses'!$E$7:K$392, 7, FALSE))</f>
        <v/>
      </c>
      <c r="L902" s="14"/>
      <c r="M902" s="14"/>
    </row>
    <row r="903" spans="2:13" ht="54" customHeight="1" x14ac:dyDescent="0.2">
      <c r="B903" s="10" t="str">
        <f t="shared" ref="B903:B966" ca="1" si="14">IF(ISBLANK(E903), IF(NOT(AND(ISBLANK($L903), ISBLANK($M903))), "Error: Please provide a value in the '#' column", "-"), IFERROR("Error: Missing value for '" &amp; INDIRECT(ADDRESS(5, (12 + MATCH(TRUE, INDEX(ISBLANK(L903:M903), 0, 0), 0) - 1))) &amp; "' in cell " &amp; ADDRESS(ROW(), (12 + MATCH(TRUE, INDEX(ISBLANK(L903:M903), 0, 0), 0) - 1), 4), "Success: All values provided"))</f>
        <v>-</v>
      </c>
      <c r="C903" s="11" t="s">
        <v>761</v>
      </c>
      <c r="D903" s="12" t="s">
        <v>761</v>
      </c>
      <c r="E903" s="9"/>
      <c r="F903" s="13" t="str">
        <f>IF(E903 ="", "", VLOOKUP(E903, 'Primary Responses'!$E$7:K$392, 2, FALSE))</f>
        <v/>
      </c>
      <c r="G903" s="11" t="str">
        <f>IF(E903 ="", "", VLOOKUP(E903, 'Primary Responses'!$E$7:K$392, 3, FALSE))</f>
        <v/>
      </c>
      <c r="H903" s="11" t="str">
        <f>IF(E903 ="", "", VLOOKUP(E903, 'Primary Responses'!$E$7:K$392, 4, FALSE))</f>
        <v/>
      </c>
      <c r="I903" s="11" t="str">
        <f>IF(E903 ="", "", VLOOKUP(E903, 'Primary Responses'!$E$7:K$392, 5, FALSE))</f>
        <v/>
      </c>
      <c r="J903" s="11" t="str">
        <f>IF(E903 ="", "", VLOOKUP(E903, 'Primary Responses'!$E$7:K$392, 6, FALSE))</f>
        <v/>
      </c>
      <c r="K903" s="11" t="str">
        <f>IF(E903 ="", "", VLOOKUP(E903, 'Primary Responses'!$E$7:K$392, 7, FALSE))</f>
        <v/>
      </c>
      <c r="L903" s="14"/>
      <c r="M903" s="14"/>
    </row>
    <row r="904" spans="2:13" ht="54" customHeight="1" x14ac:dyDescent="0.2">
      <c r="B904" s="10" t="str">
        <f t="shared" ca="1" si="14"/>
        <v>-</v>
      </c>
      <c r="C904" s="11" t="s">
        <v>761</v>
      </c>
      <c r="D904" s="12" t="s">
        <v>761</v>
      </c>
      <c r="E904" s="9"/>
      <c r="F904" s="13" t="str">
        <f>IF(E904 ="", "", VLOOKUP(E904, 'Primary Responses'!$E$7:K$392, 2, FALSE))</f>
        <v/>
      </c>
      <c r="G904" s="11" t="str">
        <f>IF(E904 ="", "", VLOOKUP(E904, 'Primary Responses'!$E$7:K$392, 3, FALSE))</f>
        <v/>
      </c>
      <c r="H904" s="11" t="str">
        <f>IF(E904 ="", "", VLOOKUP(E904, 'Primary Responses'!$E$7:K$392, 4, FALSE))</f>
        <v/>
      </c>
      <c r="I904" s="11" t="str">
        <f>IF(E904 ="", "", VLOOKUP(E904, 'Primary Responses'!$E$7:K$392, 5, FALSE))</f>
        <v/>
      </c>
      <c r="J904" s="11" t="str">
        <f>IF(E904 ="", "", VLOOKUP(E904, 'Primary Responses'!$E$7:K$392, 6, FALSE))</f>
        <v/>
      </c>
      <c r="K904" s="11" t="str">
        <f>IF(E904 ="", "", VLOOKUP(E904, 'Primary Responses'!$E$7:K$392, 7, FALSE))</f>
        <v/>
      </c>
      <c r="L904" s="14"/>
      <c r="M904" s="14"/>
    </row>
    <row r="905" spans="2:13" ht="54" customHeight="1" x14ac:dyDescent="0.2">
      <c r="B905" s="10" t="str">
        <f t="shared" ca="1" si="14"/>
        <v>-</v>
      </c>
      <c r="C905" s="11" t="s">
        <v>761</v>
      </c>
      <c r="D905" s="12" t="s">
        <v>761</v>
      </c>
      <c r="E905" s="9"/>
      <c r="F905" s="13" t="str">
        <f>IF(E905 ="", "", VLOOKUP(E905, 'Primary Responses'!$E$7:K$392, 2, FALSE))</f>
        <v/>
      </c>
      <c r="G905" s="11" t="str">
        <f>IF(E905 ="", "", VLOOKUP(E905, 'Primary Responses'!$E$7:K$392, 3, FALSE))</f>
        <v/>
      </c>
      <c r="H905" s="11" t="str">
        <f>IF(E905 ="", "", VLOOKUP(E905, 'Primary Responses'!$E$7:K$392, 4, FALSE))</f>
        <v/>
      </c>
      <c r="I905" s="11" t="str">
        <f>IF(E905 ="", "", VLOOKUP(E905, 'Primary Responses'!$E$7:K$392, 5, FALSE))</f>
        <v/>
      </c>
      <c r="J905" s="11" t="str">
        <f>IF(E905 ="", "", VLOOKUP(E905, 'Primary Responses'!$E$7:K$392, 6, FALSE))</f>
        <v/>
      </c>
      <c r="K905" s="11" t="str">
        <f>IF(E905 ="", "", VLOOKUP(E905, 'Primary Responses'!$E$7:K$392, 7, FALSE))</f>
        <v/>
      </c>
      <c r="L905" s="14"/>
      <c r="M905" s="14"/>
    </row>
    <row r="906" spans="2:13" ht="54" customHeight="1" x14ac:dyDescent="0.2">
      <c r="B906" s="10" t="str">
        <f t="shared" ca="1" si="14"/>
        <v>-</v>
      </c>
      <c r="C906" s="11" t="s">
        <v>761</v>
      </c>
      <c r="D906" s="12" t="s">
        <v>761</v>
      </c>
      <c r="E906" s="9"/>
      <c r="F906" s="13" t="str">
        <f>IF(E906 ="", "", VLOOKUP(E906, 'Primary Responses'!$E$7:K$392, 2, FALSE))</f>
        <v/>
      </c>
      <c r="G906" s="11" t="str">
        <f>IF(E906 ="", "", VLOOKUP(E906, 'Primary Responses'!$E$7:K$392, 3, FALSE))</f>
        <v/>
      </c>
      <c r="H906" s="11" t="str">
        <f>IF(E906 ="", "", VLOOKUP(E906, 'Primary Responses'!$E$7:K$392, 4, FALSE))</f>
        <v/>
      </c>
      <c r="I906" s="11" t="str">
        <f>IF(E906 ="", "", VLOOKUP(E906, 'Primary Responses'!$E$7:K$392, 5, FALSE))</f>
        <v/>
      </c>
      <c r="J906" s="11" t="str">
        <f>IF(E906 ="", "", VLOOKUP(E906, 'Primary Responses'!$E$7:K$392, 6, FALSE))</f>
        <v/>
      </c>
      <c r="K906" s="11" t="str">
        <f>IF(E906 ="", "", VLOOKUP(E906, 'Primary Responses'!$E$7:K$392, 7, FALSE))</f>
        <v/>
      </c>
      <c r="L906" s="14"/>
      <c r="M906" s="14"/>
    </row>
    <row r="907" spans="2:13" ht="54" customHeight="1" x14ac:dyDescent="0.2">
      <c r="B907" s="10" t="str">
        <f t="shared" ca="1" si="14"/>
        <v>-</v>
      </c>
      <c r="C907" s="11" t="s">
        <v>761</v>
      </c>
      <c r="D907" s="12" t="s">
        <v>761</v>
      </c>
      <c r="E907" s="9"/>
      <c r="F907" s="13" t="str">
        <f>IF(E907 ="", "", VLOOKUP(E907, 'Primary Responses'!$E$7:K$392, 2, FALSE))</f>
        <v/>
      </c>
      <c r="G907" s="11" t="str">
        <f>IF(E907 ="", "", VLOOKUP(E907, 'Primary Responses'!$E$7:K$392, 3, FALSE))</f>
        <v/>
      </c>
      <c r="H907" s="11" t="str">
        <f>IF(E907 ="", "", VLOOKUP(E907, 'Primary Responses'!$E$7:K$392, 4, FALSE))</f>
        <v/>
      </c>
      <c r="I907" s="11" t="str">
        <f>IF(E907 ="", "", VLOOKUP(E907, 'Primary Responses'!$E$7:K$392, 5, FALSE))</f>
        <v/>
      </c>
      <c r="J907" s="11" t="str">
        <f>IF(E907 ="", "", VLOOKUP(E907, 'Primary Responses'!$E$7:K$392, 6, FALSE))</f>
        <v/>
      </c>
      <c r="K907" s="11" t="str">
        <f>IF(E907 ="", "", VLOOKUP(E907, 'Primary Responses'!$E$7:K$392, 7, FALSE))</f>
        <v/>
      </c>
      <c r="L907" s="14"/>
      <c r="M907" s="14"/>
    </row>
    <row r="908" spans="2:13" ht="54" customHeight="1" x14ac:dyDescent="0.2">
      <c r="B908" s="10" t="str">
        <f t="shared" ca="1" si="14"/>
        <v>-</v>
      </c>
      <c r="C908" s="11" t="s">
        <v>761</v>
      </c>
      <c r="D908" s="12" t="s">
        <v>761</v>
      </c>
      <c r="E908" s="9"/>
      <c r="F908" s="13" t="str">
        <f>IF(E908 ="", "", VLOOKUP(E908, 'Primary Responses'!$E$7:K$392, 2, FALSE))</f>
        <v/>
      </c>
      <c r="G908" s="11" t="str">
        <f>IF(E908 ="", "", VLOOKUP(E908, 'Primary Responses'!$E$7:K$392, 3, FALSE))</f>
        <v/>
      </c>
      <c r="H908" s="11" t="str">
        <f>IF(E908 ="", "", VLOOKUP(E908, 'Primary Responses'!$E$7:K$392, 4, FALSE))</f>
        <v/>
      </c>
      <c r="I908" s="11" t="str">
        <f>IF(E908 ="", "", VLOOKUP(E908, 'Primary Responses'!$E$7:K$392, 5, FALSE))</f>
        <v/>
      </c>
      <c r="J908" s="11" t="str">
        <f>IF(E908 ="", "", VLOOKUP(E908, 'Primary Responses'!$E$7:K$392, 6, FALSE))</f>
        <v/>
      </c>
      <c r="K908" s="11" t="str">
        <f>IF(E908 ="", "", VLOOKUP(E908, 'Primary Responses'!$E$7:K$392, 7, FALSE))</f>
        <v/>
      </c>
      <c r="L908" s="14"/>
      <c r="M908" s="14"/>
    </row>
    <row r="909" spans="2:13" ht="54" customHeight="1" x14ac:dyDescent="0.2">
      <c r="B909" s="10" t="str">
        <f t="shared" ca="1" si="14"/>
        <v>-</v>
      </c>
      <c r="C909" s="11" t="s">
        <v>761</v>
      </c>
      <c r="D909" s="12" t="s">
        <v>761</v>
      </c>
      <c r="E909" s="9"/>
      <c r="F909" s="13" t="str">
        <f>IF(E909 ="", "", VLOOKUP(E909, 'Primary Responses'!$E$7:K$392, 2, FALSE))</f>
        <v/>
      </c>
      <c r="G909" s="11" t="str">
        <f>IF(E909 ="", "", VLOOKUP(E909, 'Primary Responses'!$E$7:K$392, 3, FALSE))</f>
        <v/>
      </c>
      <c r="H909" s="11" t="str">
        <f>IF(E909 ="", "", VLOOKUP(E909, 'Primary Responses'!$E$7:K$392, 4, FALSE))</f>
        <v/>
      </c>
      <c r="I909" s="11" t="str">
        <f>IF(E909 ="", "", VLOOKUP(E909, 'Primary Responses'!$E$7:K$392, 5, FALSE))</f>
        <v/>
      </c>
      <c r="J909" s="11" t="str">
        <f>IF(E909 ="", "", VLOOKUP(E909, 'Primary Responses'!$E$7:K$392, 6, FALSE))</f>
        <v/>
      </c>
      <c r="K909" s="11" t="str">
        <f>IF(E909 ="", "", VLOOKUP(E909, 'Primary Responses'!$E$7:K$392, 7, FALSE))</f>
        <v/>
      </c>
      <c r="L909" s="14"/>
      <c r="M909" s="14"/>
    </row>
    <row r="910" spans="2:13" ht="54" customHeight="1" x14ac:dyDescent="0.2">
      <c r="B910" s="10" t="str">
        <f t="shared" ca="1" si="14"/>
        <v>-</v>
      </c>
      <c r="C910" s="11" t="s">
        <v>761</v>
      </c>
      <c r="D910" s="12" t="s">
        <v>761</v>
      </c>
      <c r="E910" s="9"/>
      <c r="F910" s="13" t="str">
        <f>IF(E910 ="", "", VLOOKUP(E910, 'Primary Responses'!$E$7:K$392, 2, FALSE))</f>
        <v/>
      </c>
      <c r="G910" s="11" t="str">
        <f>IF(E910 ="", "", VLOOKUP(E910, 'Primary Responses'!$E$7:K$392, 3, FALSE))</f>
        <v/>
      </c>
      <c r="H910" s="11" t="str">
        <f>IF(E910 ="", "", VLOOKUP(E910, 'Primary Responses'!$E$7:K$392, 4, FALSE))</f>
        <v/>
      </c>
      <c r="I910" s="11" t="str">
        <f>IF(E910 ="", "", VLOOKUP(E910, 'Primary Responses'!$E$7:K$392, 5, FALSE))</f>
        <v/>
      </c>
      <c r="J910" s="11" t="str">
        <f>IF(E910 ="", "", VLOOKUP(E910, 'Primary Responses'!$E$7:K$392, 6, FALSE))</f>
        <v/>
      </c>
      <c r="K910" s="11" t="str">
        <f>IF(E910 ="", "", VLOOKUP(E910, 'Primary Responses'!$E$7:K$392, 7, FALSE))</f>
        <v/>
      </c>
      <c r="L910" s="14"/>
      <c r="M910" s="14"/>
    </row>
    <row r="911" spans="2:13" ht="54" customHeight="1" x14ac:dyDescent="0.2">
      <c r="B911" s="10" t="str">
        <f t="shared" ca="1" si="14"/>
        <v>-</v>
      </c>
      <c r="C911" s="11" t="s">
        <v>761</v>
      </c>
      <c r="D911" s="12" t="s">
        <v>761</v>
      </c>
      <c r="E911" s="9"/>
      <c r="F911" s="13" t="str">
        <f>IF(E911 ="", "", VLOOKUP(E911, 'Primary Responses'!$E$7:K$392, 2, FALSE))</f>
        <v/>
      </c>
      <c r="G911" s="11" t="str">
        <f>IF(E911 ="", "", VLOOKUP(E911, 'Primary Responses'!$E$7:K$392, 3, FALSE))</f>
        <v/>
      </c>
      <c r="H911" s="11" t="str">
        <f>IF(E911 ="", "", VLOOKUP(E911, 'Primary Responses'!$E$7:K$392, 4, FALSE))</f>
        <v/>
      </c>
      <c r="I911" s="11" t="str">
        <f>IF(E911 ="", "", VLOOKUP(E911, 'Primary Responses'!$E$7:K$392, 5, FALSE))</f>
        <v/>
      </c>
      <c r="J911" s="11" t="str">
        <f>IF(E911 ="", "", VLOOKUP(E911, 'Primary Responses'!$E$7:K$392, 6, FALSE))</f>
        <v/>
      </c>
      <c r="K911" s="11" t="str">
        <f>IF(E911 ="", "", VLOOKUP(E911, 'Primary Responses'!$E$7:K$392, 7, FALSE))</f>
        <v/>
      </c>
      <c r="L911" s="14"/>
      <c r="M911" s="14"/>
    </row>
    <row r="912" spans="2:13" ht="54" customHeight="1" x14ac:dyDescent="0.2">
      <c r="B912" s="10" t="str">
        <f t="shared" ca="1" si="14"/>
        <v>-</v>
      </c>
      <c r="C912" s="11" t="s">
        <v>761</v>
      </c>
      <c r="D912" s="12" t="s">
        <v>761</v>
      </c>
      <c r="E912" s="9"/>
      <c r="F912" s="13" t="str">
        <f>IF(E912 ="", "", VLOOKUP(E912, 'Primary Responses'!$E$7:K$392, 2, FALSE))</f>
        <v/>
      </c>
      <c r="G912" s="11" t="str">
        <f>IF(E912 ="", "", VLOOKUP(E912, 'Primary Responses'!$E$7:K$392, 3, FALSE))</f>
        <v/>
      </c>
      <c r="H912" s="11" t="str">
        <f>IF(E912 ="", "", VLOOKUP(E912, 'Primary Responses'!$E$7:K$392, 4, FALSE))</f>
        <v/>
      </c>
      <c r="I912" s="11" t="str">
        <f>IF(E912 ="", "", VLOOKUP(E912, 'Primary Responses'!$E$7:K$392, 5, FALSE))</f>
        <v/>
      </c>
      <c r="J912" s="11" t="str">
        <f>IF(E912 ="", "", VLOOKUP(E912, 'Primary Responses'!$E$7:K$392, 6, FALSE))</f>
        <v/>
      </c>
      <c r="K912" s="11" t="str">
        <f>IF(E912 ="", "", VLOOKUP(E912, 'Primary Responses'!$E$7:K$392, 7, FALSE))</f>
        <v/>
      </c>
      <c r="L912" s="14"/>
      <c r="M912" s="14"/>
    </row>
    <row r="913" spans="2:13" ht="54" customHeight="1" x14ac:dyDescent="0.2">
      <c r="B913" s="10" t="str">
        <f t="shared" ca="1" si="14"/>
        <v>-</v>
      </c>
      <c r="C913" s="11" t="s">
        <v>761</v>
      </c>
      <c r="D913" s="12" t="s">
        <v>761</v>
      </c>
      <c r="E913" s="9"/>
      <c r="F913" s="13" t="str">
        <f>IF(E913 ="", "", VLOOKUP(E913, 'Primary Responses'!$E$7:K$392, 2, FALSE))</f>
        <v/>
      </c>
      <c r="G913" s="11" t="str">
        <f>IF(E913 ="", "", VLOOKUP(E913, 'Primary Responses'!$E$7:K$392, 3, FALSE))</f>
        <v/>
      </c>
      <c r="H913" s="11" t="str">
        <f>IF(E913 ="", "", VLOOKUP(E913, 'Primary Responses'!$E$7:K$392, 4, FALSE))</f>
        <v/>
      </c>
      <c r="I913" s="11" t="str">
        <f>IF(E913 ="", "", VLOOKUP(E913, 'Primary Responses'!$E$7:K$392, 5, FALSE))</f>
        <v/>
      </c>
      <c r="J913" s="11" t="str">
        <f>IF(E913 ="", "", VLOOKUP(E913, 'Primary Responses'!$E$7:K$392, 6, FALSE))</f>
        <v/>
      </c>
      <c r="K913" s="11" t="str">
        <f>IF(E913 ="", "", VLOOKUP(E913, 'Primary Responses'!$E$7:K$392, 7, FALSE))</f>
        <v/>
      </c>
      <c r="L913" s="14"/>
      <c r="M913" s="14"/>
    </row>
    <row r="914" spans="2:13" ht="54" customHeight="1" x14ac:dyDescent="0.2">
      <c r="B914" s="10" t="str">
        <f t="shared" ca="1" si="14"/>
        <v>-</v>
      </c>
      <c r="C914" s="11" t="s">
        <v>761</v>
      </c>
      <c r="D914" s="12" t="s">
        <v>761</v>
      </c>
      <c r="E914" s="9"/>
      <c r="F914" s="13" t="str">
        <f>IF(E914 ="", "", VLOOKUP(E914, 'Primary Responses'!$E$7:K$392, 2, FALSE))</f>
        <v/>
      </c>
      <c r="G914" s="11" t="str">
        <f>IF(E914 ="", "", VLOOKUP(E914, 'Primary Responses'!$E$7:K$392, 3, FALSE))</f>
        <v/>
      </c>
      <c r="H914" s="11" t="str">
        <f>IF(E914 ="", "", VLOOKUP(E914, 'Primary Responses'!$E$7:K$392, 4, FALSE))</f>
        <v/>
      </c>
      <c r="I914" s="11" t="str">
        <f>IF(E914 ="", "", VLOOKUP(E914, 'Primary Responses'!$E$7:K$392, 5, FALSE))</f>
        <v/>
      </c>
      <c r="J914" s="11" t="str">
        <f>IF(E914 ="", "", VLOOKUP(E914, 'Primary Responses'!$E$7:K$392, 6, FALSE))</f>
        <v/>
      </c>
      <c r="K914" s="11" t="str">
        <f>IF(E914 ="", "", VLOOKUP(E914, 'Primary Responses'!$E$7:K$392, 7, FALSE))</f>
        <v/>
      </c>
      <c r="L914" s="14"/>
      <c r="M914" s="14"/>
    </row>
    <row r="915" spans="2:13" ht="54" customHeight="1" x14ac:dyDescent="0.2">
      <c r="B915" s="10" t="str">
        <f t="shared" ca="1" si="14"/>
        <v>-</v>
      </c>
      <c r="C915" s="11" t="s">
        <v>761</v>
      </c>
      <c r="D915" s="12" t="s">
        <v>761</v>
      </c>
      <c r="E915" s="9"/>
      <c r="F915" s="13" t="str">
        <f>IF(E915 ="", "", VLOOKUP(E915, 'Primary Responses'!$E$7:K$392, 2, FALSE))</f>
        <v/>
      </c>
      <c r="G915" s="11" t="str">
        <f>IF(E915 ="", "", VLOOKUP(E915, 'Primary Responses'!$E$7:K$392, 3, FALSE))</f>
        <v/>
      </c>
      <c r="H915" s="11" t="str">
        <f>IF(E915 ="", "", VLOOKUP(E915, 'Primary Responses'!$E$7:K$392, 4, FALSE))</f>
        <v/>
      </c>
      <c r="I915" s="11" t="str">
        <f>IF(E915 ="", "", VLOOKUP(E915, 'Primary Responses'!$E$7:K$392, 5, FALSE))</f>
        <v/>
      </c>
      <c r="J915" s="11" t="str">
        <f>IF(E915 ="", "", VLOOKUP(E915, 'Primary Responses'!$E$7:K$392, 6, FALSE))</f>
        <v/>
      </c>
      <c r="K915" s="11" t="str">
        <f>IF(E915 ="", "", VLOOKUP(E915, 'Primary Responses'!$E$7:K$392, 7, FALSE))</f>
        <v/>
      </c>
      <c r="L915" s="14"/>
      <c r="M915" s="14"/>
    </row>
    <row r="916" spans="2:13" ht="54" customHeight="1" x14ac:dyDescent="0.2">
      <c r="B916" s="10" t="str">
        <f t="shared" ca="1" si="14"/>
        <v>-</v>
      </c>
      <c r="C916" s="11" t="s">
        <v>761</v>
      </c>
      <c r="D916" s="12" t="s">
        <v>761</v>
      </c>
      <c r="E916" s="9"/>
      <c r="F916" s="13" t="str">
        <f>IF(E916 ="", "", VLOOKUP(E916, 'Primary Responses'!$E$7:K$392, 2, FALSE))</f>
        <v/>
      </c>
      <c r="G916" s="11" t="str">
        <f>IF(E916 ="", "", VLOOKUP(E916, 'Primary Responses'!$E$7:K$392, 3, FALSE))</f>
        <v/>
      </c>
      <c r="H916" s="11" t="str">
        <f>IF(E916 ="", "", VLOOKUP(E916, 'Primary Responses'!$E$7:K$392, 4, FALSE))</f>
        <v/>
      </c>
      <c r="I916" s="11" t="str">
        <f>IF(E916 ="", "", VLOOKUP(E916, 'Primary Responses'!$E$7:K$392, 5, FALSE))</f>
        <v/>
      </c>
      <c r="J916" s="11" t="str">
        <f>IF(E916 ="", "", VLOOKUP(E916, 'Primary Responses'!$E$7:K$392, 6, FALSE))</f>
        <v/>
      </c>
      <c r="K916" s="11" t="str">
        <f>IF(E916 ="", "", VLOOKUP(E916, 'Primary Responses'!$E$7:K$392, 7, FALSE))</f>
        <v/>
      </c>
      <c r="L916" s="14"/>
      <c r="M916" s="14"/>
    </row>
    <row r="917" spans="2:13" ht="54" customHeight="1" x14ac:dyDescent="0.2">
      <c r="B917" s="10" t="str">
        <f t="shared" ca="1" si="14"/>
        <v>-</v>
      </c>
      <c r="C917" s="11" t="s">
        <v>761</v>
      </c>
      <c r="D917" s="12" t="s">
        <v>761</v>
      </c>
      <c r="E917" s="9"/>
      <c r="F917" s="13" t="str">
        <f>IF(E917 ="", "", VLOOKUP(E917, 'Primary Responses'!$E$7:K$392, 2, FALSE))</f>
        <v/>
      </c>
      <c r="G917" s="11" t="str">
        <f>IF(E917 ="", "", VLOOKUP(E917, 'Primary Responses'!$E$7:K$392, 3, FALSE))</f>
        <v/>
      </c>
      <c r="H917" s="11" t="str">
        <f>IF(E917 ="", "", VLOOKUP(E917, 'Primary Responses'!$E$7:K$392, 4, FALSE))</f>
        <v/>
      </c>
      <c r="I917" s="11" t="str">
        <f>IF(E917 ="", "", VLOOKUP(E917, 'Primary Responses'!$E$7:K$392, 5, FALSE))</f>
        <v/>
      </c>
      <c r="J917" s="11" t="str">
        <f>IF(E917 ="", "", VLOOKUP(E917, 'Primary Responses'!$E$7:K$392, 6, FALSE))</f>
        <v/>
      </c>
      <c r="K917" s="11" t="str">
        <f>IF(E917 ="", "", VLOOKUP(E917, 'Primary Responses'!$E$7:K$392, 7, FALSE))</f>
        <v/>
      </c>
      <c r="L917" s="14"/>
      <c r="M917" s="14"/>
    </row>
    <row r="918" spans="2:13" ht="54" customHeight="1" x14ac:dyDescent="0.2">
      <c r="B918" s="10" t="str">
        <f t="shared" ca="1" si="14"/>
        <v>-</v>
      </c>
      <c r="C918" s="11" t="s">
        <v>761</v>
      </c>
      <c r="D918" s="12" t="s">
        <v>761</v>
      </c>
      <c r="E918" s="9"/>
      <c r="F918" s="13" t="str">
        <f>IF(E918 ="", "", VLOOKUP(E918, 'Primary Responses'!$E$7:K$392, 2, FALSE))</f>
        <v/>
      </c>
      <c r="G918" s="11" t="str">
        <f>IF(E918 ="", "", VLOOKUP(E918, 'Primary Responses'!$E$7:K$392, 3, FALSE))</f>
        <v/>
      </c>
      <c r="H918" s="11" t="str">
        <f>IF(E918 ="", "", VLOOKUP(E918, 'Primary Responses'!$E$7:K$392, 4, FALSE))</f>
        <v/>
      </c>
      <c r="I918" s="11" t="str">
        <f>IF(E918 ="", "", VLOOKUP(E918, 'Primary Responses'!$E$7:K$392, 5, FALSE))</f>
        <v/>
      </c>
      <c r="J918" s="11" t="str">
        <f>IF(E918 ="", "", VLOOKUP(E918, 'Primary Responses'!$E$7:K$392, 6, FALSE))</f>
        <v/>
      </c>
      <c r="K918" s="11" t="str">
        <f>IF(E918 ="", "", VLOOKUP(E918, 'Primary Responses'!$E$7:K$392, 7, FALSE))</f>
        <v/>
      </c>
      <c r="L918" s="14"/>
      <c r="M918" s="14"/>
    </row>
    <row r="919" spans="2:13" ht="54" customHeight="1" x14ac:dyDescent="0.2">
      <c r="B919" s="10" t="str">
        <f t="shared" ca="1" si="14"/>
        <v>-</v>
      </c>
      <c r="C919" s="11" t="s">
        <v>761</v>
      </c>
      <c r="D919" s="12" t="s">
        <v>761</v>
      </c>
      <c r="E919" s="9"/>
      <c r="F919" s="13" t="str">
        <f>IF(E919 ="", "", VLOOKUP(E919, 'Primary Responses'!$E$7:K$392, 2, FALSE))</f>
        <v/>
      </c>
      <c r="G919" s="11" t="str">
        <f>IF(E919 ="", "", VLOOKUP(E919, 'Primary Responses'!$E$7:K$392, 3, FALSE))</f>
        <v/>
      </c>
      <c r="H919" s="11" t="str">
        <f>IF(E919 ="", "", VLOOKUP(E919, 'Primary Responses'!$E$7:K$392, 4, FALSE))</f>
        <v/>
      </c>
      <c r="I919" s="11" t="str">
        <f>IF(E919 ="", "", VLOOKUP(E919, 'Primary Responses'!$E$7:K$392, 5, FALSE))</f>
        <v/>
      </c>
      <c r="J919" s="11" t="str">
        <f>IF(E919 ="", "", VLOOKUP(E919, 'Primary Responses'!$E$7:K$392, 6, FALSE))</f>
        <v/>
      </c>
      <c r="K919" s="11" t="str">
        <f>IF(E919 ="", "", VLOOKUP(E919, 'Primary Responses'!$E$7:K$392, 7, FALSE))</f>
        <v/>
      </c>
      <c r="L919" s="14"/>
      <c r="M919" s="14"/>
    </row>
    <row r="920" spans="2:13" ht="54" customHeight="1" x14ac:dyDescent="0.2">
      <c r="B920" s="10" t="str">
        <f t="shared" ca="1" si="14"/>
        <v>-</v>
      </c>
      <c r="C920" s="11" t="s">
        <v>761</v>
      </c>
      <c r="D920" s="12" t="s">
        <v>761</v>
      </c>
      <c r="E920" s="9"/>
      <c r="F920" s="13" t="str">
        <f>IF(E920 ="", "", VLOOKUP(E920, 'Primary Responses'!$E$7:K$392, 2, FALSE))</f>
        <v/>
      </c>
      <c r="G920" s="11" t="str">
        <f>IF(E920 ="", "", VLOOKUP(E920, 'Primary Responses'!$E$7:K$392, 3, FALSE))</f>
        <v/>
      </c>
      <c r="H920" s="11" t="str">
        <f>IF(E920 ="", "", VLOOKUP(E920, 'Primary Responses'!$E$7:K$392, 4, FALSE))</f>
        <v/>
      </c>
      <c r="I920" s="11" t="str">
        <f>IF(E920 ="", "", VLOOKUP(E920, 'Primary Responses'!$E$7:K$392, 5, FALSE))</f>
        <v/>
      </c>
      <c r="J920" s="11" t="str">
        <f>IF(E920 ="", "", VLOOKUP(E920, 'Primary Responses'!$E$7:K$392, 6, FALSE))</f>
        <v/>
      </c>
      <c r="K920" s="11" t="str">
        <f>IF(E920 ="", "", VLOOKUP(E920, 'Primary Responses'!$E$7:K$392, 7, FALSE))</f>
        <v/>
      </c>
      <c r="L920" s="14"/>
      <c r="M920" s="14"/>
    </row>
    <row r="921" spans="2:13" ht="54" customHeight="1" x14ac:dyDescent="0.2">
      <c r="B921" s="10" t="str">
        <f t="shared" ca="1" si="14"/>
        <v>-</v>
      </c>
      <c r="C921" s="11" t="s">
        <v>761</v>
      </c>
      <c r="D921" s="12" t="s">
        <v>761</v>
      </c>
      <c r="E921" s="9"/>
      <c r="F921" s="13" t="str">
        <f>IF(E921 ="", "", VLOOKUP(E921, 'Primary Responses'!$E$7:K$392, 2, FALSE))</f>
        <v/>
      </c>
      <c r="G921" s="11" t="str">
        <f>IF(E921 ="", "", VLOOKUP(E921, 'Primary Responses'!$E$7:K$392, 3, FALSE))</f>
        <v/>
      </c>
      <c r="H921" s="11" t="str">
        <f>IF(E921 ="", "", VLOOKUP(E921, 'Primary Responses'!$E$7:K$392, 4, FALSE))</f>
        <v/>
      </c>
      <c r="I921" s="11" t="str">
        <f>IF(E921 ="", "", VLOOKUP(E921, 'Primary Responses'!$E$7:K$392, 5, FALSE))</f>
        <v/>
      </c>
      <c r="J921" s="11" t="str">
        <f>IF(E921 ="", "", VLOOKUP(E921, 'Primary Responses'!$E$7:K$392, 6, FALSE))</f>
        <v/>
      </c>
      <c r="K921" s="11" t="str">
        <f>IF(E921 ="", "", VLOOKUP(E921, 'Primary Responses'!$E$7:K$392, 7, FALSE))</f>
        <v/>
      </c>
      <c r="L921" s="14"/>
      <c r="M921" s="14"/>
    </row>
    <row r="922" spans="2:13" ht="54" customHeight="1" x14ac:dyDescent="0.2">
      <c r="B922" s="10" t="str">
        <f t="shared" ca="1" si="14"/>
        <v>-</v>
      </c>
      <c r="C922" s="11" t="s">
        <v>761</v>
      </c>
      <c r="D922" s="12" t="s">
        <v>761</v>
      </c>
      <c r="E922" s="9"/>
      <c r="F922" s="13" t="str">
        <f>IF(E922 ="", "", VLOOKUP(E922, 'Primary Responses'!$E$7:K$392, 2, FALSE))</f>
        <v/>
      </c>
      <c r="G922" s="11" t="str">
        <f>IF(E922 ="", "", VLOOKUP(E922, 'Primary Responses'!$E$7:K$392, 3, FALSE))</f>
        <v/>
      </c>
      <c r="H922" s="11" t="str">
        <f>IF(E922 ="", "", VLOOKUP(E922, 'Primary Responses'!$E$7:K$392, 4, FALSE))</f>
        <v/>
      </c>
      <c r="I922" s="11" t="str">
        <f>IF(E922 ="", "", VLOOKUP(E922, 'Primary Responses'!$E$7:K$392, 5, FALSE))</f>
        <v/>
      </c>
      <c r="J922" s="11" t="str">
        <f>IF(E922 ="", "", VLOOKUP(E922, 'Primary Responses'!$E$7:K$392, 6, FALSE))</f>
        <v/>
      </c>
      <c r="K922" s="11" t="str">
        <f>IF(E922 ="", "", VLOOKUP(E922, 'Primary Responses'!$E$7:K$392, 7, FALSE))</f>
        <v/>
      </c>
      <c r="L922" s="14"/>
      <c r="M922" s="14"/>
    </row>
    <row r="923" spans="2:13" ht="54" customHeight="1" x14ac:dyDescent="0.2">
      <c r="B923" s="10" t="str">
        <f t="shared" ca="1" si="14"/>
        <v>-</v>
      </c>
      <c r="C923" s="11" t="s">
        <v>761</v>
      </c>
      <c r="D923" s="12" t="s">
        <v>761</v>
      </c>
      <c r="E923" s="9"/>
      <c r="F923" s="13" t="str">
        <f>IF(E923 ="", "", VLOOKUP(E923, 'Primary Responses'!$E$7:K$392, 2, FALSE))</f>
        <v/>
      </c>
      <c r="G923" s="11" t="str">
        <f>IF(E923 ="", "", VLOOKUP(E923, 'Primary Responses'!$E$7:K$392, 3, FALSE))</f>
        <v/>
      </c>
      <c r="H923" s="11" t="str">
        <f>IF(E923 ="", "", VLOOKUP(E923, 'Primary Responses'!$E$7:K$392, 4, FALSE))</f>
        <v/>
      </c>
      <c r="I923" s="11" t="str">
        <f>IF(E923 ="", "", VLOOKUP(E923, 'Primary Responses'!$E$7:K$392, 5, FALSE))</f>
        <v/>
      </c>
      <c r="J923" s="11" t="str">
        <f>IF(E923 ="", "", VLOOKUP(E923, 'Primary Responses'!$E$7:K$392, 6, FALSE))</f>
        <v/>
      </c>
      <c r="K923" s="11" t="str">
        <f>IF(E923 ="", "", VLOOKUP(E923, 'Primary Responses'!$E$7:K$392, 7, FALSE))</f>
        <v/>
      </c>
      <c r="L923" s="14"/>
      <c r="M923" s="14"/>
    </row>
    <row r="924" spans="2:13" ht="54" customHeight="1" x14ac:dyDescent="0.2">
      <c r="B924" s="10" t="str">
        <f t="shared" ca="1" si="14"/>
        <v>-</v>
      </c>
      <c r="C924" s="11" t="s">
        <v>761</v>
      </c>
      <c r="D924" s="12" t="s">
        <v>761</v>
      </c>
      <c r="E924" s="9"/>
      <c r="F924" s="13" t="str">
        <f>IF(E924 ="", "", VLOOKUP(E924, 'Primary Responses'!$E$7:K$392, 2, FALSE))</f>
        <v/>
      </c>
      <c r="G924" s="11" t="str">
        <f>IF(E924 ="", "", VLOOKUP(E924, 'Primary Responses'!$E$7:K$392, 3, FALSE))</f>
        <v/>
      </c>
      <c r="H924" s="11" t="str">
        <f>IF(E924 ="", "", VLOOKUP(E924, 'Primary Responses'!$E$7:K$392, 4, FALSE))</f>
        <v/>
      </c>
      <c r="I924" s="11" t="str">
        <f>IF(E924 ="", "", VLOOKUP(E924, 'Primary Responses'!$E$7:K$392, 5, FALSE))</f>
        <v/>
      </c>
      <c r="J924" s="11" t="str">
        <f>IF(E924 ="", "", VLOOKUP(E924, 'Primary Responses'!$E$7:K$392, 6, FALSE))</f>
        <v/>
      </c>
      <c r="K924" s="11" t="str">
        <f>IF(E924 ="", "", VLOOKUP(E924, 'Primary Responses'!$E$7:K$392, 7, FALSE))</f>
        <v/>
      </c>
      <c r="L924" s="14"/>
      <c r="M924" s="14"/>
    </row>
    <row r="925" spans="2:13" ht="54" customHeight="1" x14ac:dyDescent="0.2">
      <c r="B925" s="10" t="str">
        <f t="shared" ca="1" si="14"/>
        <v>-</v>
      </c>
      <c r="C925" s="11" t="s">
        <v>761</v>
      </c>
      <c r="D925" s="12" t="s">
        <v>761</v>
      </c>
      <c r="E925" s="9"/>
      <c r="F925" s="13" t="str">
        <f>IF(E925 ="", "", VLOOKUP(E925, 'Primary Responses'!$E$7:K$392, 2, FALSE))</f>
        <v/>
      </c>
      <c r="G925" s="11" t="str">
        <f>IF(E925 ="", "", VLOOKUP(E925, 'Primary Responses'!$E$7:K$392, 3, FALSE))</f>
        <v/>
      </c>
      <c r="H925" s="11" t="str">
        <f>IF(E925 ="", "", VLOOKUP(E925, 'Primary Responses'!$E$7:K$392, 4, FALSE))</f>
        <v/>
      </c>
      <c r="I925" s="11" t="str">
        <f>IF(E925 ="", "", VLOOKUP(E925, 'Primary Responses'!$E$7:K$392, 5, FALSE))</f>
        <v/>
      </c>
      <c r="J925" s="11" t="str">
        <f>IF(E925 ="", "", VLOOKUP(E925, 'Primary Responses'!$E$7:K$392, 6, FALSE))</f>
        <v/>
      </c>
      <c r="K925" s="11" t="str">
        <f>IF(E925 ="", "", VLOOKUP(E925, 'Primary Responses'!$E$7:K$392, 7, FALSE))</f>
        <v/>
      </c>
      <c r="L925" s="14"/>
      <c r="M925" s="14"/>
    </row>
    <row r="926" spans="2:13" ht="54" customHeight="1" x14ac:dyDescent="0.2">
      <c r="B926" s="10" t="str">
        <f t="shared" ca="1" si="14"/>
        <v>-</v>
      </c>
      <c r="C926" s="11" t="s">
        <v>761</v>
      </c>
      <c r="D926" s="12" t="s">
        <v>761</v>
      </c>
      <c r="E926" s="9"/>
      <c r="F926" s="13" t="str">
        <f>IF(E926 ="", "", VLOOKUP(E926, 'Primary Responses'!$E$7:K$392, 2, FALSE))</f>
        <v/>
      </c>
      <c r="G926" s="11" t="str">
        <f>IF(E926 ="", "", VLOOKUP(E926, 'Primary Responses'!$E$7:K$392, 3, FALSE))</f>
        <v/>
      </c>
      <c r="H926" s="11" t="str">
        <f>IF(E926 ="", "", VLOOKUP(E926, 'Primary Responses'!$E$7:K$392, 4, FALSE))</f>
        <v/>
      </c>
      <c r="I926" s="11" t="str">
        <f>IF(E926 ="", "", VLOOKUP(E926, 'Primary Responses'!$E$7:K$392, 5, FALSE))</f>
        <v/>
      </c>
      <c r="J926" s="11" t="str">
        <f>IF(E926 ="", "", VLOOKUP(E926, 'Primary Responses'!$E$7:K$392, 6, FALSE))</f>
        <v/>
      </c>
      <c r="K926" s="11" t="str">
        <f>IF(E926 ="", "", VLOOKUP(E926, 'Primary Responses'!$E$7:K$392, 7, FALSE))</f>
        <v/>
      </c>
      <c r="L926" s="14"/>
      <c r="M926" s="14"/>
    </row>
    <row r="927" spans="2:13" ht="54" customHeight="1" x14ac:dyDescent="0.2">
      <c r="B927" s="10" t="str">
        <f t="shared" ca="1" si="14"/>
        <v>-</v>
      </c>
      <c r="C927" s="11" t="s">
        <v>761</v>
      </c>
      <c r="D927" s="12" t="s">
        <v>761</v>
      </c>
      <c r="E927" s="9"/>
      <c r="F927" s="13" t="str">
        <f>IF(E927 ="", "", VLOOKUP(E927, 'Primary Responses'!$E$7:K$392, 2, FALSE))</f>
        <v/>
      </c>
      <c r="G927" s="11" t="str">
        <f>IF(E927 ="", "", VLOOKUP(E927, 'Primary Responses'!$E$7:K$392, 3, FALSE))</f>
        <v/>
      </c>
      <c r="H927" s="11" t="str">
        <f>IF(E927 ="", "", VLOOKUP(E927, 'Primary Responses'!$E$7:K$392, 4, FALSE))</f>
        <v/>
      </c>
      <c r="I927" s="11" t="str">
        <f>IF(E927 ="", "", VLOOKUP(E927, 'Primary Responses'!$E$7:K$392, 5, FALSE))</f>
        <v/>
      </c>
      <c r="J927" s="11" t="str">
        <f>IF(E927 ="", "", VLOOKUP(E927, 'Primary Responses'!$E$7:K$392, 6, FALSE))</f>
        <v/>
      </c>
      <c r="K927" s="11" t="str">
        <f>IF(E927 ="", "", VLOOKUP(E927, 'Primary Responses'!$E$7:K$392, 7, FALSE))</f>
        <v/>
      </c>
      <c r="L927" s="14"/>
      <c r="M927" s="14"/>
    </row>
    <row r="928" spans="2:13" ht="54" customHeight="1" x14ac:dyDescent="0.2">
      <c r="B928" s="10" t="str">
        <f t="shared" ca="1" si="14"/>
        <v>-</v>
      </c>
      <c r="C928" s="11" t="s">
        <v>761</v>
      </c>
      <c r="D928" s="12" t="s">
        <v>761</v>
      </c>
      <c r="E928" s="9"/>
      <c r="F928" s="13" t="str">
        <f>IF(E928 ="", "", VLOOKUP(E928, 'Primary Responses'!$E$7:K$392, 2, FALSE))</f>
        <v/>
      </c>
      <c r="G928" s="11" t="str">
        <f>IF(E928 ="", "", VLOOKUP(E928, 'Primary Responses'!$E$7:K$392, 3, FALSE))</f>
        <v/>
      </c>
      <c r="H928" s="11" t="str">
        <f>IF(E928 ="", "", VLOOKUP(E928, 'Primary Responses'!$E$7:K$392, 4, FALSE))</f>
        <v/>
      </c>
      <c r="I928" s="11" t="str">
        <f>IF(E928 ="", "", VLOOKUP(E928, 'Primary Responses'!$E$7:K$392, 5, FALSE))</f>
        <v/>
      </c>
      <c r="J928" s="11" t="str">
        <f>IF(E928 ="", "", VLOOKUP(E928, 'Primary Responses'!$E$7:K$392, 6, FALSE))</f>
        <v/>
      </c>
      <c r="K928" s="11" t="str">
        <f>IF(E928 ="", "", VLOOKUP(E928, 'Primary Responses'!$E$7:K$392, 7, FALSE))</f>
        <v/>
      </c>
      <c r="L928" s="14"/>
      <c r="M928" s="14"/>
    </row>
    <row r="929" spans="2:13" ht="54" customHeight="1" x14ac:dyDescent="0.2">
      <c r="B929" s="10" t="str">
        <f t="shared" ca="1" si="14"/>
        <v>-</v>
      </c>
      <c r="C929" s="11" t="s">
        <v>761</v>
      </c>
      <c r="D929" s="12" t="s">
        <v>761</v>
      </c>
      <c r="E929" s="9"/>
      <c r="F929" s="13" t="str">
        <f>IF(E929 ="", "", VLOOKUP(E929, 'Primary Responses'!$E$7:K$392, 2, FALSE))</f>
        <v/>
      </c>
      <c r="G929" s="11" t="str">
        <f>IF(E929 ="", "", VLOOKUP(E929, 'Primary Responses'!$E$7:K$392, 3, FALSE))</f>
        <v/>
      </c>
      <c r="H929" s="11" t="str">
        <f>IF(E929 ="", "", VLOOKUP(E929, 'Primary Responses'!$E$7:K$392, 4, FALSE))</f>
        <v/>
      </c>
      <c r="I929" s="11" t="str">
        <f>IF(E929 ="", "", VLOOKUP(E929, 'Primary Responses'!$E$7:K$392, 5, FALSE))</f>
        <v/>
      </c>
      <c r="J929" s="11" t="str">
        <f>IF(E929 ="", "", VLOOKUP(E929, 'Primary Responses'!$E$7:K$392, 6, FALSE))</f>
        <v/>
      </c>
      <c r="K929" s="11" t="str">
        <f>IF(E929 ="", "", VLOOKUP(E929, 'Primary Responses'!$E$7:K$392, 7, FALSE))</f>
        <v/>
      </c>
      <c r="L929" s="14"/>
      <c r="M929" s="14"/>
    </row>
    <row r="930" spans="2:13" ht="54" customHeight="1" x14ac:dyDescent="0.2">
      <c r="B930" s="10" t="str">
        <f t="shared" ca="1" si="14"/>
        <v>-</v>
      </c>
      <c r="C930" s="11" t="s">
        <v>761</v>
      </c>
      <c r="D930" s="12" t="s">
        <v>761</v>
      </c>
      <c r="E930" s="9"/>
      <c r="F930" s="13" t="str">
        <f>IF(E930 ="", "", VLOOKUP(E930, 'Primary Responses'!$E$7:K$392, 2, FALSE))</f>
        <v/>
      </c>
      <c r="G930" s="11" t="str">
        <f>IF(E930 ="", "", VLOOKUP(E930, 'Primary Responses'!$E$7:K$392, 3, FALSE))</f>
        <v/>
      </c>
      <c r="H930" s="11" t="str">
        <f>IF(E930 ="", "", VLOOKUP(E930, 'Primary Responses'!$E$7:K$392, 4, FALSE))</f>
        <v/>
      </c>
      <c r="I930" s="11" t="str">
        <f>IF(E930 ="", "", VLOOKUP(E930, 'Primary Responses'!$E$7:K$392, 5, FALSE))</f>
        <v/>
      </c>
      <c r="J930" s="11" t="str">
        <f>IF(E930 ="", "", VLOOKUP(E930, 'Primary Responses'!$E$7:K$392, 6, FALSE))</f>
        <v/>
      </c>
      <c r="K930" s="11" t="str">
        <f>IF(E930 ="", "", VLOOKUP(E930, 'Primary Responses'!$E$7:K$392, 7, FALSE))</f>
        <v/>
      </c>
      <c r="L930" s="14"/>
      <c r="M930" s="14"/>
    </row>
    <row r="931" spans="2:13" ht="54" customHeight="1" x14ac:dyDescent="0.2">
      <c r="B931" s="10" t="str">
        <f t="shared" ca="1" si="14"/>
        <v>-</v>
      </c>
      <c r="C931" s="11" t="s">
        <v>761</v>
      </c>
      <c r="D931" s="12" t="s">
        <v>761</v>
      </c>
      <c r="E931" s="9"/>
      <c r="F931" s="13" t="str">
        <f>IF(E931 ="", "", VLOOKUP(E931, 'Primary Responses'!$E$7:K$392, 2, FALSE))</f>
        <v/>
      </c>
      <c r="G931" s="11" t="str">
        <f>IF(E931 ="", "", VLOOKUP(E931, 'Primary Responses'!$E$7:K$392, 3, FALSE))</f>
        <v/>
      </c>
      <c r="H931" s="11" t="str">
        <f>IF(E931 ="", "", VLOOKUP(E931, 'Primary Responses'!$E$7:K$392, 4, FALSE))</f>
        <v/>
      </c>
      <c r="I931" s="11" t="str">
        <f>IF(E931 ="", "", VLOOKUP(E931, 'Primary Responses'!$E$7:K$392, 5, FALSE))</f>
        <v/>
      </c>
      <c r="J931" s="11" t="str">
        <f>IF(E931 ="", "", VLOOKUP(E931, 'Primary Responses'!$E$7:K$392, 6, FALSE))</f>
        <v/>
      </c>
      <c r="K931" s="11" t="str">
        <f>IF(E931 ="", "", VLOOKUP(E931, 'Primary Responses'!$E$7:K$392, 7, FALSE))</f>
        <v/>
      </c>
      <c r="L931" s="14"/>
      <c r="M931" s="14"/>
    </row>
    <row r="932" spans="2:13" ht="54" customHeight="1" x14ac:dyDescent="0.2">
      <c r="B932" s="10" t="str">
        <f t="shared" ca="1" si="14"/>
        <v>-</v>
      </c>
      <c r="C932" s="11" t="s">
        <v>761</v>
      </c>
      <c r="D932" s="12" t="s">
        <v>761</v>
      </c>
      <c r="E932" s="9"/>
      <c r="F932" s="13" t="str">
        <f>IF(E932 ="", "", VLOOKUP(E932, 'Primary Responses'!$E$7:K$392, 2, FALSE))</f>
        <v/>
      </c>
      <c r="G932" s="11" t="str">
        <f>IF(E932 ="", "", VLOOKUP(E932, 'Primary Responses'!$E$7:K$392, 3, FALSE))</f>
        <v/>
      </c>
      <c r="H932" s="11" t="str">
        <f>IF(E932 ="", "", VLOOKUP(E932, 'Primary Responses'!$E$7:K$392, 4, FALSE))</f>
        <v/>
      </c>
      <c r="I932" s="11" t="str">
        <f>IF(E932 ="", "", VLOOKUP(E932, 'Primary Responses'!$E$7:K$392, 5, FALSE))</f>
        <v/>
      </c>
      <c r="J932" s="11" t="str">
        <f>IF(E932 ="", "", VLOOKUP(E932, 'Primary Responses'!$E$7:K$392, 6, FALSE))</f>
        <v/>
      </c>
      <c r="K932" s="11" t="str">
        <f>IF(E932 ="", "", VLOOKUP(E932, 'Primary Responses'!$E$7:K$392, 7, FALSE))</f>
        <v/>
      </c>
      <c r="L932" s="14"/>
      <c r="M932" s="14"/>
    </row>
    <row r="933" spans="2:13" ht="54" customHeight="1" x14ac:dyDescent="0.2">
      <c r="B933" s="10" t="str">
        <f t="shared" ca="1" si="14"/>
        <v>-</v>
      </c>
      <c r="C933" s="11" t="s">
        <v>761</v>
      </c>
      <c r="D933" s="12" t="s">
        <v>761</v>
      </c>
      <c r="E933" s="9"/>
      <c r="F933" s="13" t="str">
        <f>IF(E933 ="", "", VLOOKUP(E933, 'Primary Responses'!$E$7:K$392, 2, FALSE))</f>
        <v/>
      </c>
      <c r="G933" s="11" t="str">
        <f>IF(E933 ="", "", VLOOKUP(E933, 'Primary Responses'!$E$7:K$392, 3, FALSE))</f>
        <v/>
      </c>
      <c r="H933" s="11" t="str">
        <f>IF(E933 ="", "", VLOOKUP(E933, 'Primary Responses'!$E$7:K$392, 4, FALSE))</f>
        <v/>
      </c>
      <c r="I933" s="11" t="str">
        <f>IF(E933 ="", "", VLOOKUP(E933, 'Primary Responses'!$E$7:K$392, 5, FALSE))</f>
        <v/>
      </c>
      <c r="J933" s="11" t="str">
        <f>IF(E933 ="", "", VLOOKUP(E933, 'Primary Responses'!$E$7:K$392, 6, FALSE))</f>
        <v/>
      </c>
      <c r="K933" s="11" t="str">
        <f>IF(E933 ="", "", VLOOKUP(E933, 'Primary Responses'!$E$7:K$392, 7, FALSE))</f>
        <v/>
      </c>
      <c r="L933" s="14"/>
      <c r="M933" s="14"/>
    </row>
    <row r="934" spans="2:13" ht="54" customHeight="1" x14ac:dyDescent="0.2">
      <c r="B934" s="10" t="str">
        <f t="shared" ca="1" si="14"/>
        <v>-</v>
      </c>
      <c r="C934" s="11" t="s">
        <v>761</v>
      </c>
      <c r="D934" s="12" t="s">
        <v>761</v>
      </c>
      <c r="E934" s="9"/>
      <c r="F934" s="13" t="str">
        <f>IF(E934 ="", "", VLOOKUP(E934, 'Primary Responses'!$E$7:K$392, 2, FALSE))</f>
        <v/>
      </c>
      <c r="G934" s="11" t="str">
        <f>IF(E934 ="", "", VLOOKUP(E934, 'Primary Responses'!$E$7:K$392, 3, FALSE))</f>
        <v/>
      </c>
      <c r="H934" s="11" t="str">
        <f>IF(E934 ="", "", VLOOKUP(E934, 'Primary Responses'!$E$7:K$392, 4, FALSE))</f>
        <v/>
      </c>
      <c r="I934" s="11" t="str">
        <f>IF(E934 ="", "", VLOOKUP(E934, 'Primary Responses'!$E$7:K$392, 5, FALSE))</f>
        <v/>
      </c>
      <c r="J934" s="11" t="str">
        <f>IF(E934 ="", "", VLOOKUP(E934, 'Primary Responses'!$E$7:K$392, 6, FALSE))</f>
        <v/>
      </c>
      <c r="K934" s="11" t="str">
        <f>IF(E934 ="", "", VLOOKUP(E934, 'Primary Responses'!$E$7:K$392, 7, FALSE))</f>
        <v/>
      </c>
      <c r="L934" s="14"/>
      <c r="M934" s="14"/>
    </row>
    <row r="935" spans="2:13" ht="54" customHeight="1" x14ac:dyDescent="0.2">
      <c r="B935" s="10" t="str">
        <f t="shared" ca="1" si="14"/>
        <v>-</v>
      </c>
      <c r="C935" s="11" t="s">
        <v>761</v>
      </c>
      <c r="D935" s="12" t="s">
        <v>761</v>
      </c>
      <c r="E935" s="9"/>
      <c r="F935" s="13" t="str">
        <f>IF(E935 ="", "", VLOOKUP(E935, 'Primary Responses'!$E$7:K$392, 2, FALSE))</f>
        <v/>
      </c>
      <c r="G935" s="11" t="str">
        <f>IF(E935 ="", "", VLOOKUP(E935, 'Primary Responses'!$E$7:K$392, 3, FALSE))</f>
        <v/>
      </c>
      <c r="H935" s="11" t="str">
        <f>IF(E935 ="", "", VLOOKUP(E935, 'Primary Responses'!$E$7:K$392, 4, FALSE))</f>
        <v/>
      </c>
      <c r="I935" s="11" t="str">
        <f>IF(E935 ="", "", VLOOKUP(E935, 'Primary Responses'!$E$7:K$392, 5, FALSE))</f>
        <v/>
      </c>
      <c r="J935" s="11" t="str">
        <f>IF(E935 ="", "", VLOOKUP(E935, 'Primary Responses'!$E$7:K$392, 6, FALSE))</f>
        <v/>
      </c>
      <c r="K935" s="11" t="str">
        <f>IF(E935 ="", "", VLOOKUP(E935, 'Primary Responses'!$E$7:K$392, 7, FALSE))</f>
        <v/>
      </c>
      <c r="L935" s="14"/>
      <c r="M935" s="14"/>
    </row>
    <row r="936" spans="2:13" ht="54" customHeight="1" x14ac:dyDescent="0.2">
      <c r="B936" s="10" t="str">
        <f t="shared" ca="1" si="14"/>
        <v>-</v>
      </c>
      <c r="C936" s="11" t="s">
        <v>761</v>
      </c>
      <c r="D936" s="12" t="s">
        <v>761</v>
      </c>
      <c r="E936" s="9"/>
      <c r="F936" s="13" t="str">
        <f>IF(E936 ="", "", VLOOKUP(E936, 'Primary Responses'!$E$7:K$392, 2, FALSE))</f>
        <v/>
      </c>
      <c r="G936" s="11" t="str">
        <f>IF(E936 ="", "", VLOOKUP(E936, 'Primary Responses'!$E$7:K$392, 3, FALSE))</f>
        <v/>
      </c>
      <c r="H936" s="11" t="str">
        <f>IF(E936 ="", "", VLOOKUP(E936, 'Primary Responses'!$E$7:K$392, 4, FALSE))</f>
        <v/>
      </c>
      <c r="I936" s="11" t="str">
        <f>IF(E936 ="", "", VLOOKUP(E936, 'Primary Responses'!$E$7:K$392, 5, FALSE))</f>
        <v/>
      </c>
      <c r="J936" s="11" t="str">
        <f>IF(E936 ="", "", VLOOKUP(E936, 'Primary Responses'!$E$7:K$392, 6, FALSE))</f>
        <v/>
      </c>
      <c r="K936" s="11" t="str">
        <f>IF(E936 ="", "", VLOOKUP(E936, 'Primary Responses'!$E$7:K$392, 7, FALSE))</f>
        <v/>
      </c>
      <c r="L936" s="14"/>
      <c r="M936" s="14"/>
    </row>
    <row r="937" spans="2:13" ht="54" customHeight="1" x14ac:dyDescent="0.2">
      <c r="B937" s="10" t="str">
        <f t="shared" ca="1" si="14"/>
        <v>-</v>
      </c>
      <c r="C937" s="11" t="s">
        <v>761</v>
      </c>
      <c r="D937" s="12" t="s">
        <v>761</v>
      </c>
      <c r="E937" s="9"/>
      <c r="F937" s="13" t="str">
        <f>IF(E937 ="", "", VLOOKUP(E937, 'Primary Responses'!$E$7:K$392, 2, FALSE))</f>
        <v/>
      </c>
      <c r="G937" s="11" t="str">
        <f>IF(E937 ="", "", VLOOKUP(E937, 'Primary Responses'!$E$7:K$392, 3, FALSE))</f>
        <v/>
      </c>
      <c r="H937" s="11" t="str">
        <f>IF(E937 ="", "", VLOOKUP(E937, 'Primary Responses'!$E$7:K$392, 4, FALSE))</f>
        <v/>
      </c>
      <c r="I937" s="11" t="str">
        <f>IF(E937 ="", "", VLOOKUP(E937, 'Primary Responses'!$E$7:K$392, 5, FALSE))</f>
        <v/>
      </c>
      <c r="J937" s="11" t="str">
        <f>IF(E937 ="", "", VLOOKUP(E937, 'Primary Responses'!$E$7:K$392, 6, FALSE))</f>
        <v/>
      </c>
      <c r="K937" s="11" t="str">
        <f>IF(E937 ="", "", VLOOKUP(E937, 'Primary Responses'!$E$7:K$392, 7, FALSE))</f>
        <v/>
      </c>
      <c r="L937" s="14"/>
      <c r="M937" s="14"/>
    </row>
    <row r="938" spans="2:13" ht="54" customHeight="1" x14ac:dyDescent="0.2">
      <c r="B938" s="10" t="str">
        <f t="shared" ca="1" si="14"/>
        <v>-</v>
      </c>
      <c r="C938" s="11" t="s">
        <v>761</v>
      </c>
      <c r="D938" s="12" t="s">
        <v>761</v>
      </c>
      <c r="E938" s="9"/>
      <c r="F938" s="13" t="str">
        <f>IF(E938 ="", "", VLOOKUP(E938, 'Primary Responses'!$E$7:K$392, 2, FALSE))</f>
        <v/>
      </c>
      <c r="G938" s="11" t="str">
        <f>IF(E938 ="", "", VLOOKUP(E938, 'Primary Responses'!$E$7:K$392, 3, FALSE))</f>
        <v/>
      </c>
      <c r="H938" s="11" t="str">
        <f>IF(E938 ="", "", VLOOKUP(E938, 'Primary Responses'!$E$7:K$392, 4, FALSE))</f>
        <v/>
      </c>
      <c r="I938" s="11" t="str">
        <f>IF(E938 ="", "", VLOOKUP(E938, 'Primary Responses'!$E$7:K$392, 5, FALSE))</f>
        <v/>
      </c>
      <c r="J938" s="11" t="str">
        <f>IF(E938 ="", "", VLOOKUP(E938, 'Primary Responses'!$E$7:K$392, 6, FALSE))</f>
        <v/>
      </c>
      <c r="K938" s="11" t="str">
        <f>IF(E938 ="", "", VLOOKUP(E938, 'Primary Responses'!$E$7:K$392, 7, FALSE))</f>
        <v/>
      </c>
      <c r="L938" s="14"/>
      <c r="M938" s="14"/>
    </row>
    <row r="939" spans="2:13" ht="54" customHeight="1" x14ac:dyDescent="0.2">
      <c r="B939" s="10" t="str">
        <f t="shared" ca="1" si="14"/>
        <v>-</v>
      </c>
      <c r="C939" s="11" t="s">
        <v>761</v>
      </c>
      <c r="D939" s="12" t="s">
        <v>761</v>
      </c>
      <c r="E939" s="9"/>
      <c r="F939" s="13" t="str">
        <f>IF(E939 ="", "", VLOOKUP(E939, 'Primary Responses'!$E$7:K$392, 2, FALSE))</f>
        <v/>
      </c>
      <c r="G939" s="11" t="str">
        <f>IF(E939 ="", "", VLOOKUP(E939, 'Primary Responses'!$E$7:K$392, 3, FALSE))</f>
        <v/>
      </c>
      <c r="H939" s="11" t="str">
        <f>IF(E939 ="", "", VLOOKUP(E939, 'Primary Responses'!$E$7:K$392, 4, FALSE))</f>
        <v/>
      </c>
      <c r="I939" s="11" t="str">
        <f>IF(E939 ="", "", VLOOKUP(E939, 'Primary Responses'!$E$7:K$392, 5, FALSE))</f>
        <v/>
      </c>
      <c r="J939" s="11" t="str">
        <f>IF(E939 ="", "", VLOOKUP(E939, 'Primary Responses'!$E$7:K$392, 6, FALSE))</f>
        <v/>
      </c>
      <c r="K939" s="11" t="str">
        <f>IF(E939 ="", "", VLOOKUP(E939, 'Primary Responses'!$E$7:K$392, 7, FALSE))</f>
        <v/>
      </c>
      <c r="L939" s="14"/>
      <c r="M939" s="14"/>
    </row>
    <row r="940" spans="2:13" ht="54" customHeight="1" x14ac:dyDescent="0.2">
      <c r="B940" s="10" t="str">
        <f t="shared" ca="1" si="14"/>
        <v>-</v>
      </c>
      <c r="C940" s="11" t="s">
        <v>761</v>
      </c>
      <c r="D940" s="12" t="s">
        <v>761</v>
      </c>
      <c r="E940" s="9"/>
      <c r="F940" s="13" t="str">
        <f>IF(E940 ="", "", VLOOKUP(E940, 'Primary Responses'!$E$7:K$392, 2, FALSE))</f>
        <v/>
      </c>
      <c r="G940" s="11" t="str">
        <f>IF(E940 ="", "", VLOOKUP(E940, 'Primary Responses'!$E$7:K$392, 3, FALSE))</f>
        <v/>
      </c>
      <c r="H940" s="11" t="str">
        <f>IF(E940 ="", "", VLOOKUP(E940, 'Primary Responses'!$E$7:K$392, 4, FALSE))</f>
        <v/>
      </c>
      <c r="I940" s="11" t="str">
        <f>IF(E940 ="", "", VLOOKUP(E940, 'Primary Responses'!$E$7:K$392, 5, FALSE))</f>
        <v/>
      </c>
      <c r="J940" s="11" t="str">
        <f>IF(E940 ="", "", VLOOKUP(E940, 'Primary Responses'!$E$7:K$392, 6, FALSE))</f>
        <v/>
      </c>
      <c r="K940" s="11" t="str">
        <f>IF(E940 ="", "", VLOOKUP(E940, 'Primary Responses'!$E$7:K$392, 7, FALSE))</f>
        <v/>
      </c>
      <c r="L940" s="14"/>
      <c r="M940" s="14"/>
    </row>
    <row r="941" spans="2:13" ht="54" customHeight="1" x14ac:dyDescent="0.2">
      <c r="B941" s="10" t="str">
        <f t="shared" ca="1" si="14"/>
        <v>-</v>
      </c>
      <c r="C941" s="11" t="s">
        <v>761</v>
      </c>
      <c r="D941" s="12" t="s">
        <v>761</v>
      </c>
      <c r="E941" s="9"/>
      <c r="F941" s="13" t="str">
        <f>IF(E941 ="", "", VLOOKUP(E941, 'Primary Responses'!$E$7:K$392, 2, FALSE))</f>
        <v/>
      </c>
      <c r="G941" s="11" t="str">
        <f>IF(E941 ="", "", VLOOKUP(E941, 'Primary Responses'!$E$7:K$392, 3, FALSE))</f>
        <v/>
      </c>
      <c r="H941" s="11" t="str">
        <f>IF(E941 ="", "", VLOOKUP(E941, 'Primary Responses'!$E$7:K$392, 4, FALSE))</f>
        <v/>
      </c>
      <c r="I941" s="11" t="str">
        <f>IF(E941 ="", "", VLOOKUP(E941, 'Primary Responses'!$E$7:K$392, 5, FALSE))</f>
        <v/>
      </c>
      <c r="J941" s="11" t="str">
        <f>IF(E941 ="", "", VLOOKUP(E941, 'Primary Responses'!$E$7:K$392, 6, FALSE))</f>
        <v/>
      </c>
      <c r="K941" s="11" t="str">
        <f>IF(E941 ="", "", VLOOKUP(E941, 'Primary Responses'!$E$7:K$392, 7, FALSE))</f>
        <v/>
      </c>
      <c r="L941" s="14"/>
      <c r="M941" s="14"/>
    </row>
    <row r="942" spans="2:13" ht="54" customHeight="1" x14ac:dyDescent="0.2">
      <c r="B942" s="10" t="str">
        <f t="shared" ca="1" si="14"/>
        <v>-</v>
      </c>
      <c r="C942" s="11" t="s">
        <v>761</v>
      </c>
      <c r="D942" s="12" t="s">
        <v>761</v>
      </c>
      <c r="E942" s="9"/>
      <c r="F942" s="13" t="str">
        <f>IF(E942 ="", "", VLOOKUP(E942, 'Primary Responses'!$E$7:K$392, 2, FALSE))</f>
        <v/>
      </c>
      <c r="G942" s="11" t="str">
        <f>IF(E942 ="", "", VLOOKUP(E942, 'Primary Responses'!$E$7:K$392, 3, FALSE))</f>
        <v/>
      </c>
      <c r="H942" s="11" t="str">
        <f>IF(E942 ="", "", VLOOKUP(E942, 'Primary Responses'!$E$7:K$392, 4, FALSE))</f>
        <v/>
      </c>
      <c r="I942" s="11" t="str">
        <f>IF(E942 ="", "", VLOOKUP(E942, 'Primary Responses'!$E$7:K$392, 5, FALSE))</f>
        <v/>
      </c>
      <c r="J942" s="11" t="str">
        <f>IF(E942 ="", "", VLOOKUP(E942, 'Primary Responses'!$E$7:K$392, 6, FALSE))</f>
        <v/>
      </c>
      <c r="K942" s="11" t="str">
        <f>IF(E942 ="", "", VLOOKUP(E942, 'Primary Responses'!$E$7:K$392, 7, FALSE))</f>
        <v/>
      </c>
      <c r="L942" s="14"/>
      <c r="M942" s="14"/>
    </row>
    <row r="943" spans="2:13" ht="54" customHeight="1" x14ac:dyDescent="0.2">
      <c r="B943" s="10" t="str">
        <f t="shared" ca="1" si="14"/>
        <v>-</v>
      </c>
      <c r="C943" s="11" t="s">
        <v>761</v>
      </c>
      <c r="D943" s="12" t="s">
        <v>761</v>
      </c>
      <c r="E943" s="9"/>
      <c r="F943" s="13" t="str">
        <f>IF(E943 ="", "", VLOOKUP(E943, 'Primary Responses'!$E$7:K$392, 2, FALSE))</f>
        <v/>
      </c>
      <c r="G943" s="11" t="str">
        <f>IF(E943 ="", "", VLOOKUP(E943, 'Primary Responses'!$E$7:K$392, 3, FALSE))</f>
        <v/>
      </c>
      <c r="H943" s="11" t="str">
        <f>IF(E943 ="", "", VLOOKUP(E943, 'Primary Responses'!$E$7:K$392, 4, FALSE))</f>
        <v/>
      </c>
      <c r="I943" s="11" t="str">
        <f>IF(E943 ="", "", VLOOKUP(E943, 'Primary Responses'!$E$7:K$392, 5, FALSE))</f>
        <v/>
      </c>
      <c r="J943" s="11" t="str">
        <f>IF(E943 ="", "", VLOOKUP(E943, 'Primary Responses'!$E$7:K$392, 6, FALSE))</f>
        <v/>
      </c>
      <c r="K943" s="11" t="str">
        <f>IF(E943 ="", "", VLOOKUP(E943, 'Primary Responses'!$E$7:K$392, 7, FALSE))</f>
        <v/>
      </c>
      <c r="L943" s="14"/>
      <c r="M943" s="14"/>
    </row>
    <row r="944" spans="2:13" ht="54" customHeight="1" x14ac:dyDescent="0.2">
      <c r="B944" s="10" t="str">
        <f t="shared" ca="1" si="14"/>
        <v>-</v>
      </c>
      <c r="C944" s="11" t="s">
        <v>761</v>
      </c>
      <c r="D944" s="12" t="s">
        <v>761</v>
      </c>
      <c r="E944" s="9"/>
      <c r="F944" s="13" t="str">
        <f>IF(E944 ="", "", VLOOKUP(E944, 'Primary Responses'!$E$7:K$392, 2, FALSE))</f>
        <v/>
      </c>
      <c r="G944" s="11" t="str">
        <f>IF(E944 ="", "", VLOOKUP(E944, 'Primary Responses'!$E$7:K$392, 3, FALSE))</f>
        <v/>
      </c>
      <c r="H944" s="11" t="str">
        <f>IF(E944 ="", "", VLOOKUP(E944, 'Primary Responses'!$E$7:K$392, 4, FALSE))</f>
        <v/>
      </c>
      <c r="I944" s="11" t="str">
        <f>IF(E944 ="", "", VLOOKUP(E944, 'Primary Responses'!$E$7:K$392, 5, FALSE))</f>
        <v/>
      </c>
      <c r="J944" s="11" t="str">
        <f>IF(E944 ="", "", VLOOKUP(E944, 'Primary Responses'!$E$7:K$392, 6, FALSE))</f>
        <v/>
      </c>
      <c r="K944" s="11" t="str">
        <f>IF(E944 ="", "", VLOOKUP(E944, 'Primary Responses'!$E$7:K$392, 7, FALSE))</f>
        <v/>
      </c>
      <c r="L944" s="14"/>
      <c r="M944" s="14"/>
    </row>
    <row r="945" spans="2:13" ht="54" customHeight="1" x14ac:dyDescent="0.2">
      <c r="B945" s="10" t="str">
        <f t="shared" ca="1" si="14"/>
        <v>-</v>
      </c>
      <c r="C945" s="11" t="s">
        <v>761</v>
      </c>
      <c r="D945" s="12" t="s">
        <v>761</v>
      </c>
      <c r="E945" s="9"/>
      <c r="F945" s="13" t="str">
        <f>IF(E945 ="", "", VLOOKUP(E945, 'Primary Responses'!$E$7:K$392, 2, FALSE))</f>
        <v/>
      </c>
      <c r="G945" s="11" t="str">
        <f>IF(E945 ="", "", VLOOKUP(E945, 'Primary Responses'!$E$7:K$392, 3, FALSE))</f>
        <v/>
      </c>
      <c r="H945" s="11" t="str">
        <f>IF(E945 ="", "", VLOOKUP(E945, 'Primary Responses'!$E$7:K$392, 4, FALSE))</f>
        <v/>
      </c>
      <c r="I945" s="11" t="str">
        <f>IF(E945 ="", "", VLOOKUP(E945, 'Primary Responses'!$E$7:K$392, 5, FALSE))</f>
        <v/>
      </c>
      <c r="J945" s="11" t="str">
        <f>IF(E945 ="", "", VLOOKUP(E945, 'Primary Responses'!$E$7:K$392, 6, FALSE))</f>
        <v/>
      </c>
      <c r="K945" s="11" t="str">
        <f>IF(E945 ="", "", VLOOKUP(E945, 'Primary Responses'!$E$7:K$392, 7, FALSE))</f>
        <v/>
      </c>
      <c r="L945" s="14"/>
      <c r="M945" s="14"/>
    </row>
    <row r="946" spans="2:13" ht="54" customHeight="1" x14ac:dyDescent="0.2">
      <c r="B946" s="10" t="str">
        <f t="shared" ca="1" si="14"/>
        <v>-</v>
      </c>
      <c r="C946" s="11" t="s">
        <v>761</v>
      </c>
      <c r="D946" s="12" t="s">
        <v>761</v>
      </c>
      <c r="E946" s="9"/>
      <c r="F946" s="13" t="str">
        <f>IF(E946 ="", "", VLOOKUP(E946, 'Primary Responses'!$E$7:K$392, 2, FALSE))</f>
        <v/>
      </c>
      <c r="G946" s="11" t="str">
        <f>IF(E946 ="", "", VLOOKUP(E946, 'Primary Responses'!$E$7:K$392, 3, FALSE))</f>
        <v/>
      </c>
      <c r="H946" s="11" t="str">
        <f>IF(E946 ="", "", VLOOKUP(E946, 'Primary Responses'!$E$7:K$392, 4, FALSE))</f>
        <v/>
      </c>
      <c r="I946" s="11" t="str">
        <f>IF(E946 ="", "", VLOOKUP(E946, 'Primary Responses'!$E$7:K$392, 5, FALSE))</f>
        <v/>
      </c>
      <c r="J946" s="11" t="str">
        <f>IF(E946 ="", "", VLOOKUP(E946, 'Primary Responses'!$E$7:K$392, 6, FALSE))</f>
        <v/>
      </c>
      <c r="K946" s="11" t="str">
        <f>IF(E946 ="", "", VLOOKUP(E946, 'Primary Responses'!$E$7:K$392, 7, FALSE))</f>
        <v/>
      </c>
      <c r="L946" s="14"/>
      <c r="M946" s="14"/>
    </row>
    <row r="947" spans="2:13" ht="54" customHeight="1" x14ac:dyDescent="0.2">
      <c r="B947" s="10" t="str">
        <f t="shared" ca="1" si="14"/>
        <v>-</v>
      </c>
      <c r="C947" s="11" t="s">
        <v>761</v>
      </c>
      <c r="D947" s="12" t="s">
        <v>761</v>
      </c>
      <c r="E947" s="9"/>
      <c r="F947" s="13" t="str">
        <f>IF(E947 ="", "", VLOOKUP(E947, 'Primary Responses'!$E$7:K$392, 2, FALSE))</f>
        <v/>
      </c>
      <c r="G947" s="11" t="str">
        <f>IF(E947 ="", "", VLOOKUP(E947, 'Primary Responses'!$E$7:K$392, 3, FALSE))</f>
        <v/>
      </c>
      <c r="H947" s="11" t="str">
        <f>IF(E947 ="", "", VLOOKUP(E947, 'Primary Responses'!$E$7:K$392, 4, FALSE))</f>
        <v/>
      </c>
      <c r="I947" s="11" t="str">
        <f>IF(E947 ="", "", VLOOKUP(E947, 'Primary Responses'!$E$7:K$392, 5, FALSE))</f>
        <v/>
      </c>
      <c r="J947" s="11" t="str">
        <f>IF(E947 ="", "", VLOOKUP(E947, 'Primary Responses'!$E$7:K$392, 6, FALSE))</f>
        <v/>
      </c>
      <c r="K947" s="11" t="str">
        <f>IF(E947 ="", "", VLOOKUP(E947, 'Primary Responses'!$E$7:K$392, 7, FALSE))</f>
        <v/>
      </c>
      <c r="L947" s="14"/>
      <c r="M947" s="14"/>
    </row>
    <row r="948" spans="2:13" ht="54" customHeight="1" x14ac:dyDescent="0.2">
      <c r="B948" s="10" t="str">
        <f t="shared" ca="1" si="14"/>
        <v>-</v>
      </c>
      <c r="C948" s="11" t="s">
        <v>761</v>
      </c>
      <c r="D948" s="12" t="s">
        <v>761</v>
      </c>
      <c r="E948" s="9"/>
      <c r="F948" s="13" t="str">
        <f>IF(E948 ="", "", VLOOKUP(E948, 'Primary Responses'!$E$7:K$392, 2, FALSE))</f>
        <v/>
      </c>
      <c r="G948" s="11" t="str">
        <f>IF(E948 ="", "", VLOOKUP(E948, 'Primary Responses'!$E$7:K$392, 3, FALSE))</f>
        <v/>
      </c>
      <c r="H948" s="11" t="str">
        <f>IF(E948 ="", "", VLOOKUP(E948, 'Primary Responses'!$E$7:K$392, 4, FALSE))</f>
        <v/>
      </c>
      <c r="I948" s="11" t="str">
        <f>IF(E948 ="", "", VLOOKUP(E948, 'Primary Responses'!$E$7:K$392, 5, FALSE))</f>
        <v/>
      </c>
      <c r="J948" s="11" t="str">
        <f>IF(E948 ="", "", VLOOKUP(E948, 'Primary Responses'!$E$7:K$392, 6, FALSE))</f>
        <v/>
      </c>
      <c r="K948" s="11" t="str">
        <f>IF(E948 ="", "", VLOOKUP(E948, 'Primary Responses'!$E$7:K$392, 7, FALSE))</f>
        <v/>
      </c>
      <c r="L948" s="14"/>
      <c r="M948" s="14"/>
    </row>
    <row r="949" spans="2:13" ht="54" customHeight="1" x14ac:dyDescent="0.2">
      <c r="B949" s="10" t="str">
        <f t="shared" ca="1" si="14"/>
        <v>-</v>
      </c>
      <c r="C949" s="11" t="s">
        <v>761</v>
      </c>
      <c r="D949" s="12" t="s">
        <v>761</v>
      </c>
      <c r="E949" s="9"/>
      <c r="F949" s="13" t="str">
        <f>IF(E949 ="", "", VLOOKUP(E949, 'Primary Responses'!$E$7:K$392, 2, FALSE))</f>
        <v/>
      </c>
      <c r="G949" s="11" t="str">
        <f>IF(E949 ="", "", VLOOKUP(E949, 'Primary Responses'!$E$7:K$392, 3, FALSE))</f>
        <v/>
      </c>
      <c r="H949" s="11" t="str">
        <f>IF(E949 ="", "", VLOOKUP(E949, 'Primary Responses'!$E$7:K$392, 4, FALSE))</f>
        <v/>
      </c>
      <c r="I949" s="11" t="str">
        <f>IF(E949 ="", "", VLOOKUP(E949, 'Primary Responses'!$E$7:K$392, 5, FALSE))</f>
        <v/>
      </c>
      <c r="J949" s="11" t="str">
        <f>IF(E949 ="", "", VLOOKUP(E949, 'Primary Responses'!$E$7:K$392, 6, FALSE))</f>
        <v/>
      </c>
      <c r="K949" s="11" t="str">
        <f>IF(E949 ="", "", VLOOKUP(E949, 'Primary Responses'!$E$7:K$392, 7, FALSE))</f>
        <v/>
      </c>
      <c r="L949" s="14"/>
      <c r="M949" s="14"/>
    </row>
    <row r="950" spans="2:13" ht="54" customHeight="1" x14ac:dyDescent="0.2">
      <c r="B950" s="10" t="str">
        <f t="shared" ca="1" si="14"/>
        <v>-</v>
      </c>
      <c r="C950" s="11" t="s">
        <v>761</v>
      </c>
      <c r="D950" s="12" t="s">
        <v>761</v>
      </c>
      <c r="E950" s="9"/>
      <c r="F950" s="13" t="str">
        <f>IF(E950 ="", "", VLOOKUP(E950, 'Primary Responses'!$E$7:K$392, 2, FALSE))</f>
        <v/>
      </c>
      <c r="G950" s="11" t="str">
        <f>IF(E950 ="", "", VLOOKUP(E950, 'Primary Responses'!$E$7:K$392, 3, FALSE))</f>
        <v/>
      </c>
      <c r="H950" s="11" t="str">
        <f>IF(E950 ="", "", VLOOKUP(E950, 'Primary Responses'!$E$7:K$392, 4, FALSE))</f>
        <v/>
      </c>
      <c r="I950" s="11" t="str">
        <f>IF(E950 ="", "", VLOOKUP(E950, 'Primary Responses'!$E$7:K$392, 5, FALSE))</f>
        <v/>
      </c>
      <c r="J950" s="11" t="str">
        <f>IF(E950 ="", "", VLOOKUP(E950, 'Primary Responses'!$E$7:K$392, 6, FALSE))</f>
        <v/>
      </c>
      <c r="K950" s="11" t="str">
        <f>IF(E950 ="", "", VLOOKUP(E950, 'Primary Responses'!$E$7:K$392, 7, FALSE))</f>
        <v/>
      </c>
      <c r="L950" s="14"/>
      <c r="M950" s="14"/>
    </row>
    <row r="951" spans="2:13" ht="54" customHeight="1" x14ac:dyDescent="0.2">
      <c r="B951" s="10" t="str">
        <f t="shared" ca="1" si="14"/>
        <v>-</v>
      </c>
      <c r="C951" s="11" t="s">
        <v>761</v>
      </c>
      <c r="D951" s="12" t="s">
        <v>761</v>
      </c>
      <c r="E951" s="9"/>
      <c r="F951" s="13" t="str">
        <f>IF(E951 ="", "", VLOOKUP(E951, 'Primary Responses'!$E$7:K$392, 2, FALSE))</f>
        <v/>
      </c>
      <c r="G951" s="11" t="str">
        <f>IF(E951 ="", "", VLOOKUP(E951, 'Primary Responses'!$E$7:K$392, 3, FALSE))</f>
        <v/>
      </c>
      <c r="H951" s="11" t="str">
        <f>IF(E951 ="", "", VLOOKUP(E951, 'Primary Responses'!$E$7:K$392, 4, FALSE))</f>
        <v/>
      </c>
      <c r="I951" s="11" t="str">
        <f>IF(E951 ="", "", VLOOKUP(E951, 'Primary Responses'!$E$7:K$392, 5, FALSE))</f>
        <v/>
      </c>
      <c r="J951" s="11" t="str">
        <f>IF(E951 ="", "", VLOOKUP(E951, 'Primary Responses'!$E$7:K$392, 6, FALSE))</f>
        <v/>
      </c>
      <c r="K951" s="11" t="str">
        <f>IF(E951 ="", "", VLOOKUP(E951, 'Primary Responses'!$E$7:K$392, 7, FALSE))</f>
        <v/>
      </c>
      <c r="L951" s="14"/>
      <c r="M951" s="14"/>
    </row>
    <row r="952" spans="2:13" ht="54" customHeight="1" x14ac:dyDescent="0.2">
      <c r="B952" s="10" t="str">
        <f t="shared" ca="1" si="14"/>
        <v>-</v>
      </c>
      <c r="C952" s="11" t="s">
        <v>761</v>
      </c>
      <c r="D952" s="12" t="s">
        <v>761</v>
      </c>
      <c r="E952" s="9"/>
      <c r="F952" s="13" t="str">
        <f>IF(E952 ="", "", VLOOKUP(E952, 'Primary Responses'!$E$7:K$392, 2, FALSE))</f>
        <v/>
      </c>
      <c r="G952" s="11" t="str">
        <f>IF(E952 ="", "", VLOOKUP(E952, 'Primary Responses'!$E$7:K$392, 3, FALSE))</f>
        <v/>
      </c>
      <c r="H952" s="11" t="str">
        <f>IF(E952 ="", "", VLOOKUP(E952, 'Primary Responses'!$E$7:K$392, 4, FALSE))</f>
        <v/>
      </c>
      <c r="I952" s="11" t="str">
        <f>IF(E952 ="", "", VLOOKUP(E952, 'Primary Responses'!$E$7:K$392, 5, FALSE))</f>
        <v/>
      </c>
      <c r="J952" s="11" t="str">
        <f>IF(E952 ="", "", VLOOKUP(E952, 'Primary Responses'!$E$7:K$392, 6, FALSE))</f>
        <v/>
      </c>
      <c r="K952" s="11" t="str">
        <f>IF(E952 ="", "", VLOOKUP(E952, 'Primary Responses'!$E$7:K$392, 7, FALSE))</f>
        <v/>
      </c>
      <c r="L952" s="14"/>
      <c r="M952" s="14"/>
    </row>
    <row r="953" spans="2:13" ht="54" customHeight="1" x14ac:dyDescent="0.2">
      <c r="B953" s="10" t="str">
        <f t="shared" ca="1" si="14"/>
        <v>-</v>
      </c>
      <c r="C953" s="11" t="s">
        <v>761</v>
      </c>
      <c r="D953" s="12" t="s">
        <v>761</v>
      </c>
      <c r="E953" s="9"/>
      <c r="F953" s="13" t="str">
        <f>IF(E953 ="", "", VLOOKUP(E953, 'Primary Responses'!$E$7:K$392, 2, FALSE))</f>
        <v/>
      </c>
      <c r="G953" s="11" t="str">
        <f>IF(E953 ="", "", VLOOKUP(E953, 'Primary Responses'!$E$7:K$392, 3, FALSE))</f>
        <v/>
      </c>
      <c r="H953" s="11" t="str">
        <f>IF(E953 ="", "", VLOOKUP(E953, 'Primary Responses'!$E$7:K$392, 4, FALSE))</f>
        <v/>
      </c>
      <c r="I953" s="11" t="str">
        <f>IF(E953 ="", "", VLOOKUP(E953, 'Primary Responses'!$E$7:K$392, 5, FALSE))</f>
        <v/>
      </c>
      <c r="J953" s="11" t="str">
        <f>IF(E953 ="", "", VLOOKUP(E953, 'Primary Responses'!$E$7:K$392, 6, FALSE))</f>
        <v/>
      </c>
      <c r="K953" s="11" t="str">
        <f>IF(E953 ="", "", VLOOKUP(E953, 'Primary Responses'!$E$7:K$392, 7, FALSE))</f>
        <v/>
      </c>
      <c r="L953" s="14"/>
      <c r="M953" s="14"/>
    </row>
    <row r="954" spans="2:13" ht="54" customHeight="1" x14ac:dyDescent="0.2">
      <c r="B954" s="10" t="str">
        <f t="shared" ca="1" si="14"/>
        <v>-</v>
      </c>
      <c r="C954" s="11" t="s">
        <v>761</v>
      </c>
      <c r="D954" s="12" t="s">
        <v>761</v>
      </c>
      <c r="E954" s="9"/>
      <c r="F954" s="13" t="str">
        <f>IF(E954 ="", "", VLOOKUP(E954, 'Primary Responses'!$E$7:K$392, 2, FALSE))</f>
        <v/>
      </c>
      <c r="G954" s="11" t="str">
        <f>IF(E954 ="", "", VLOOKUP(E954, 'Primary Responses'!$E$7:K$392, 3, FALSE))</f>
        <v/>
      </c>
      <c r="H954" s="11" t="str">
        <f>IF(E954 ="", "", VLOOKUP(E954, 'Primary Responses'!$E$7:K$392, 4, FALSE))</f>
        <v/>
      </c>
      <c r="I954" s="11" t="str">
        <f>IF(E954 ="", "", VLOOKUP(E954, 'Primary Responses'!$E$7:K$392, 5, FALSE))</f>
        <v/>
      </c>
      <c r="J954" s="11" t="str">
        <f>IF(E954 ="", "", VLOOKUP(E954, 'Primary Responses'!$E$7:K$392, 6, FALSE))</f>
        <v/>
      </c>
      <c r="K954" s="11" t="str">
        <f>IF(E954 ="", "", VLOOKUP(E954, 'Primary Responses'!$E$7:K$392, 7, FALSE))</f>
        <v/>
      </c>
      <c r="L954" s="14"/>
      <c r="M954" s="14"/>
    </row>
    <row r="955" spans="2:13" ht="54" customHeight="1" x14ac:dyDescent="0.2">
      <c r="B955" s="10" t="str">
        <f t="shared" ca="1" si="14"/>
        <v>-</v>
      </c>
      <c r="C955" s="11" t="s">
        <v>761</v>
      </c>
      <c r="D955" s="12" t="s">
        <v>761</v>
      </c>
      <c r="E955" s="9"/>
      <c r="F955" s="13" t="str">
        <f>IF(E955 ="", "", VLOOKUP(E955, 'Primary Responses'!$E$7:K$392, 2, FALSE))</f>
        <v/>
      </c>
      <c r="G955" s="11" t="str">
        <f>IF(E955 ="", "", VLOOKUP(E955, 'Primary Responses'!$E$7:K$392, 3, FALSE))</f>
        <v/>
      </c>
      <c r="H955" s="11" t="str">
        <f>IF(E955 ="", "", VLOOKUP(E955, 'Primary Responses'!$E$7:K$392, 4, FALSE))</f>
        <v/>
      </c>
      <c r="I955" s="11" t="str">
        <f>IF(E955 ="", "", VLOOKUP(E955, 'Primary Responses'!$E$7:K$392, 5, FALSE))</f>
        <v/>
      </c>
      <c r="J955" s="11" t="str">
        <f>IF(E955 ="", "", VLOOKUP(E955, 'Primary Responses'!$E$7:K$392, 6, FALSE))</f>
        <v/>
      </c>
      <c r="K955" s="11" t="str">
        <f>IF(E955 ="", "", VLOOKUP(E955, 'Primary Responses'!$E$7:K$392, 7, FALSE))</f>
        <v/>
      </c>
      <c r="L955" s="14"/>
      <c r="M955" s="14"/>
    </row>
    <row r="956" spans="2:13" ht="54" customHeight="1" x14ac:dyDescent="0.2">
      <c r="B956" s="10" t="str">
        <f t="shared" ca="1" si="14"/>
        <v>-</v>
      </c>
      <c r="C956" s="11" t="s">
        <v>761</v>
      </c>
      <c r="D956" s="12" t="s">
        <v>761</v>
      </c>
      <c r="E956" s="9"/>
      <c r="F956" s="13" t="str">
        <f>IF(E956 ="", "", VLOOKUP(E956, 'Primary Responses'!$E$7:K$392, 2, FALSE))</f>
        <v/>
      </c>
      <c r="G956" s="11" t="str">
        <f>IF(E956 ="", "", VLOOKUP(E956, 'Primary Responses'!$E$7:K$392, 3, FALSE))</f>
        <v/>
      </c>
      <c r="H956" s="11" t="str">
        <f>IF(E956 ="", "", VLOOKUP(E956, 'Primary Responses'!$E$7:K$392, 4, FALSE))</f>
        <v/>
      </c>
      <c r="I956" s="11" t="str">
        <f>IF(E956 ="", "", VLOOKUP(E956, 'Primary Responses'!$E$7:K$392, 5, FALSE))</f>
        <v/>
      </c>
      <c r="J956" s="11" t="str">
        <f>IF(E956 ="", "", VLOOKUP(E956, 'Primary Responses'!$E$7:K$392, 6, FALSE))</f>
        <v/>
      </c>
      <c r="K956" s="11" t="str">
        <f>IF(E956 ="", "", VLOOKUP(E956, 'Primary Responses'!$E$7:K$392, 7, FALSE))</f>
        <v/>
      </c>
      <c r="L956" s="14"/>
      <c r="M956" s="14"/>
    </row>
    <row r="957" spans="2:13" ht="54" customHeight="1" x14ac:dyDescent="0.2">
      <c r="B957" s="10" t="str">
        <f t="shared" ca="1" si="14"/>
        <v>-</v>
      </c>
      <c r="C957" s="11" t="s">
        <v>761</v>
      </c>
      <c r="D957" s="12" t="s">
        <v>761</v>
      </c>
      <c r="E957" s="9"/>
      <c r="F957" s="13" t="str">
        <f>IF(E957 ="", "", VLOOKUP(E957, 'Primary Responses'!$E$7:K$392, 2, FALSE))</f>
        <v/>
      </c>
      <c r="G957" s="11" t="str">
        <f>IF(E957 ="", "", VLOOKUP(E957, 'Primary Responses'!$E$7:K$392, 3, FALSE))</f>
        <v/>
      </c>
      <c r="H957" s="11" t="str">
        <f>IF(E957 ="", "", VLOOKUP(E957, 'Primary Responses'!$E$7:K$392, 4, FALSE))</f>
        <v/>
      </c>
      <c r="I957" s="11" t="str">
        <f>IF(E957 ="", "", VLOOKUP(E957, 'Primary Responses'!$E$7:K$392, 5, FALSE))</f>
        <v/>
      </c>
      <c r="J957" s="11" t="str">
        <f>IF(E957 ="", "", VLOOKUP(E957, 'Primary Responses'!$E$7:K$392, 6, FALSE))</f>
        <v/>
      </c>
      <c r="K957" s="11" t="str">
        <f>IF(E957 ="", "", VLOOKUP(E957, 'Primary Responses'!$E$7:K$392, 7, FALSE))</f>
        <v/>
      </c>
      <c r="L957" s="14"/>
      <c r="M957" s="14"/>
    </row>
    <row r="958" spans="2:13" ht="54" customHeight="1" x14ac:dyDescent="0.2">
      <c r="B958" s="10" t="str">
        <f t="shared" ca="1" si="14"/>
        <v>-</v>
      </c>
      <c r="C958" s="11" t="s">
        <v>761</v>
      </c>
      <c r="D958" s="12" t="s">
        <v>761</v>
      </c>
      <c r="E958" s="9"/>
      <c r="F958" s="13" t="str">
        <f>IF(E958 ="", "", VLOOKUP(E958, 'Primary Responses'!$E$7:K$392, 2, FALSE))</f>
        <v/>
      </c>
      <c r="G958" s="11" t="str">
        <f>IF(E958 ="", "", VLOOKUP(E958, 'Primary Responses'!$E$7:K$392, 3, FALSE))</f>
        <v/>
      </c>
      <c r="H958" s="11" t="str">
        <f>IF(E958 ="", "", VLOOKUP(E958, 'Primary Responses'!$E$7:K$392, 4, FALSE))</f>
        <v/>
      </c>
      <c r="I958" s="11" t="str">
        <f>IF(E958 ="", "", VLOOKUP(E958, 'Primary Responses'!$E$7:K$392, 5, FALSE))</f>
        <v/>
      </c>
      <c r="J958" s="11" t="str">
        <f>IF(E958 ="", "", VLOOKUP(E958, 'Primary Responses'!$E$7:K$392, 6, FALSE))</f>
        <v/>
      </c>
      <c r="K958" s="11" t="str">
        <f>IF(E958 ="", "", VLOOKUP(E958, 'Primary Responses'!$E$7:K$392, 7, FALSE))</f>
        <v/>
      </c>
      <c r="L958" s="14"/>
      <c r="M958" s="14"/>
    </row>
    <row r="959" spans="2:13" ht="54" customHeight="1" x14ac:dyDescent="0.2">
      <c r="B959" s="10" t="str">
        <f t="shared" ca="1" si="14"/>
        <v>-</v>
      </c>
      <c r="C959" s="11" t="s">
        <v>761</v>
      </c>
      <c r="D959" s="12" t="s">
        <v>761</v>
      </c>
      <c r="E959" s="9"/>
      <c r="F959" s="13" t="str">
        <f>IF(E959 ="", "", VLOOKUP(E959, 'Primary Responses'!$E$7:K$392, 2, FALSE))</f>
        <v/>
      </c>
      <c r="G959" s="11" t="str">
        <f>IF(E959 ="", "", VLOOKUP(E959, 'Primary Responses'!$E$7:K$392, 3, FALSE))</f>
        <v/>
      </c>
      <c r="H959" s="11" t="str">
        <f>IF(E959 ="", "", VLOOKUP(E959, 'Primary Responses'!$E$7:K$392, 4, FALSE))</f>
        <v/>
      </c>
      <c r="I959" s="11" t="str">
        <f>IF(E959 ="", "", VLOOKUP(E959, 'Primary Responses'!$E$7:K$392, 5, FALSE))</f>
        <v/>
      </c>
      <c r="J959" s="11" t="str">
        <f>IF(E959 ="", "", VLOOKUP(E959, 'Primary Responses'!$E$7:K$392, 6, FALSE))</f>
        <v/>
      </c>
      <c r="K959" s="11" t="str">
        <f>IF(E959 ="", "", VLOOKUP(E959, 'Primary Responses'!$E$7:K$392, 7, FALSE))</f>
        <v/>
      </c>
      <c r="L959" s="14"/>
      <c r="M959" s="14"/>
    </row>
    <row r="960" spans="2:13" ht="54" customHeight="1" x14ac:dyDescent="0.2">
      <c r="B960" s="10" t="str">
        <f t="shared" ca="1" si="14"/>
        <v>-</v>
      </c>
      <c r="C960" s="11" t="s">
        <v>761</v>
      </c>
      <c r="D960" s="12" t="s">
        <v>761</v>
      </c>
      <c r="E960" s="9"/>
      <c r="F960" s="13" t="str">
        <f>IF(E960 ="", "", VLOOKUP(E960, 'Primary Responses'!$E$7:K$392, 2, FALSE))</f>
        <v/>
      </c>
      <c r="G960" s="11" t="str">
        <f>IF(E960 ="", "", VLOOKUP(E960, 'Primary Responses'!$E$7:K$392, 3, FALSE))</f>
        <v/>
      </c>
      <c r="H960" s="11" t="str">
        <f>IF(E960 ="", "", VLOOKUP(E960, 'Primary Responses'!$E$7:K$392, 4, FALSE))</f>
        <v/>
      </c>
      <c r="I960" s="11" t="str">
        <f>IF(E960 ="", "", VLOOKUP(E960, 'Primary Responses'!$E$7:K$392, 5, FALSE))</f>
        <v/>
      </c>
      <c r="J960" s="11" t="str">
        <f>IF(E960 ="", "", VLOOKUP(E960, 'Primary Responses'!$E$7:K$392, 6, FALSE))</f>
        <v/>
      </c>
      <c r="K960" s="11" t="str">
        <f>IF(E960 ="", "", VLOOKUP(E960, 'Primary Responses'!$E$7:K$392, 7, FALSE))</f>
        <v/>
      </c>
      <c r="L960" s="14"/>
      <c r="M960" s="14"/>
    </row>
    <row r="961" spans="2:13" ht="54" customHeight="1" x14ac:dyDescent="0.2">
      <c r="B961" s="10" t="str">
        <f t="shared" ca="1" si="14"/>
        <v>-</v>
      </c>
      <c r="C961" s="11" t="s">
        <v>761</v>
      </c>
      <c r="D961" s="12" t="s">
        <v>761</v>
      </c>
      <c r="E961" s="9"/>
      <c r="F961" s="13" t="str">
        <f>IF(E961 ="", "", VLOOKUP(E961, 'Primary Responses'!$E$7:K$392, 2, FALSE))</f>
        <v/>
      </c>
      <c r="G961" s="11" t="str">
        <f>IF(E961 ="", "", VLOOKUP(E961, 'Primary Responses'!$E$7:K$392, 3, FALSE))</f>
        <v/>
      </c>
      <c r="H961" s="11" t="str">
        <f>IF(E961 ="", "", VLOOKUP(E961, 'Primary Responses'!$E$7:K$392, 4, FALSE))</f>
        <v/>
      </c>
      <c r="I961" s="11" t="str">
        <f>IF(E961 ="", "", VLOOKUP(E961, 'Primary Responses'!$E$7:K$392, 5, FALSE))</f>
        <v/>
      </c>
      <c r="J961" s="11" t="str">
        <f>IF(E961 ="", "", VLOOKUP(E961, 'Primary Responses'!$E$7:K$392, 6, FALSE))</f>
        <v/>
      </c>
      <c r="K961" s="11" t="str">
        <f>IF(E961 ="", "", VLOOKUP(E961, 'Primary Responses'!$E$7:K$392, 7, FALSE))</f>
        <v/>
      </c>
      <c r="L961" s="14"/>
      <c r="M961" s="14"/>
    </row>
    <row r="962" spans="2:13" ht="54" customHeight="1" x14ac:dyDescent="0.2">
      <c r="B962" s="10" t="str">
        <f t="shared" ca="1" si="14"/>
        <v>-</v>
      </c>
      <c r="C962" s="11" t="s">
        <v>761</v>
      </c>
      <c r="D962" s="12" t="s">
        <v>761</v>
      </c>
      <c r="E962" s="9"/>
      <c r="F962" s="13" t="str">
        <f>IF(E962 ="", "", VLOOKUP(E962, 'Primary Responses'!$E$7:K$392, 2, FALSE))</f>
        <v/>
      </c>
      <c r="G962" s="11" t="str">
        <f>IF(E962 ="", "", VLOOKUP(E962, 'Primary Responses'!$E$7:K$392, 3, FALSE))</f>
        <v/>
      </c>
      <c r="H962" s="11" t="str">
        <f>IF(E962 ="", "", VLOOKUP(E962, 'Primary Responses'!$E$7:K$392, 4, FALSE))</f>
        <v/>
      </c>
      <c r="I962" s="11" t="str">
        <f>IF(E962 ="", "", VLOOKUP(E962, 'Primary Responses'!$E$7:K$392, 5, FALSE))</f>
        <v/>
      </c>
      <c r="J962" s="11" t="str">
        <f>IF(E962 ="", "", VLOOKUP(E962, 'Primary Responses'!$E$7:K$392, 6, FALSE))</f>
        <v/>
      </c>
      <c r="K962" s="11" t="str">
        <f>IF(E962 ="", "", VLOOKUP(E962, 'Primary Responses'!$E$7:K$392, 7, FALSE))</f>
        <v/>
      </c>
      <c r="L962" s="14"/>
      <c r="M962" s="14"/>
    </row>
    <row r="963" spans="2:13" ht="54" customHeight="1" x14ac:dyDescent="0.2">
      <c r="B963" s="10" t="str">
        <f t="shared" ca="1" si="14"/>
        <v>-</v>
      </c>
      <c r="C963" s="11" t="s">
        <v>761</v>
      </c>
      <c r="D963" s="12" t="s">
        <v>761</v>
      </c>
      <c r="E963" s="9"/>
      <c r="F963" s="13" t="str">
        <f>IF(E963 ="", "", VLOOKUP(E963, 'Primary Responses'!$E$7:K$392, 2, FALSE))</f>
        <v/>
      </c>
      <c r="G963" s="11" t="str">
        <f>IF(E963 ="", "", VLOOKUP(E963, 'Primary Responses'!$E$7:K$392, 3, FALSE))</f>
        <v/>
      </c>
      <c r="H963" s="11" t="str">
        <f>IF(E963 ="", "", VLOOKUP(E963, 'Primary Responses'!$E$7:K$392, 4, FALSE))</f>
        <v/>
      </c>
      <c r="I963" s="11" t="str">
        <f>IF(E963 ="", "", VLOOKUP(E963, 'Primary Responses'!$E$7:K$392, 5, FALSE))</f>
        <v/>
      </c>
      <c r="J963" s="11" t="str">
        <f>IF(E963 ="", "", VLOOKUP(E963, 'Primary Responses'!$E$7:K$392, 6, FALSE))</f>
        <v/>
      </c>
      <c r="K963" s="11" t="str">
        <f>IF(E963 ="", "", VLOOKUP(E963, 'Primary Responses'!$E$7:K$392, 7, FALSE))</f>
        <v/>
      </c>
      <c r="L963" s="14"/>
      <c r="M963" s="14"/>
    </row>
    <row r="964" spans="2:13" ht="54" customHeight="1" x14ac:dyDescent="0.2">
      <c r="B964" s="10" t="str">
        <f t="shared" ca="1" si="14"/>
        <v>-</v>
      </c>
      <c r="C964" s="11" t="s">
        <v>761</v>
      </c>
      <c r="D964" s="12" t="s">
        <v>761</v>
      </c>
      <c r="E964" s="9"/>
      <c r="F964" s="13" t="str">
        <f>IF(E964 ="", "", VLOOKUP(E964, 'Primary Responses'!$E$7:K$392, 2, FALSE))</f>
        <v/>
      </c>
      <c r="G964" s="11" t="str">
        <f>IF(E964 ="", "", VLOOKUP(E964, 'Primary Responses'!$E$7:K$392, 3, FALSE))</f>
        <v/>
      </c>
      <c r="H964" s="11" t="str">
        <f>IF(E964 ="", "", VLOOKUP(E964, 'Primary Responses'!$E$7:K$392, 4, FALSE))</f>
        <v/>
      </c>
      <c r="I964" s="11" t="str">
        <f>IF(E964 ="", "", VLOOKUP(E964, 'Primary Responses'!$E$7:K$392, 5, FALSE))</f>
        <v/>
      </c>
      <c r="J964" s="11" t="str">
        <f>IF(E964 ="", "", VLOOKUP(E964, 'Primary Responses'!$E$7:K$392, 6, FALSE))</f>
        <v/>
      </c>
      <c r="K964" s="11" t="str">
        <f>IF(E964 ="", "", VLOOKUP(E964, 'Primary Responses'!$E$7:K$392, 7, FALSE))</f>
        <v/>
      </c>
      <c r="L964" s="14"/>
      <c r="M964" s="14"/>
    </row>
    <row r="965" spans="2:13" ht="54" customHeight="1" x14ac:dyDescent="0.2">
      <c r="B965" s="10" t="str">
        <f t="shared" ca="1" si="14"/>
        <v>-</v>
      </c>
      <c r="C965" s="11" t="s">
        <v>761</v>
      </c>
      <c r="D965" s="12" t="s">
        <v>761</v>
      </c>
      <c r="E965" s="9"/>
      <c r="F965" s="13" t="str">
        <f>IF(E965 ="", "", VLOOKUP(E965, 'Primary Responses'!$E$7:K$392, 2, FALSE))</f>
        <v/>
      </c>
      <c r="G965" s="11" t="str">
        <f>IF(E965 ="", "", VLOOKUP(E965, 'Primary Responses'!$E$7:K$392, 3, FALSE))</f>
        <v/>
      </c>
      <c r="H965" s="11" t="str">
        <f>IF(E965 ="", "", VLOOKUP(E965, 'Primary Responses'!$E$7:K$392, 4, FALSE))</f>
        <v/>
      </c>
      <c r="I965" s="11" t="str">
        <f>IF(E965 ="", "", VLOOKUP(E965, 'Primary Responses'!$E$7:K$392, 5, FALSE))</f>
        <v/>
      </c>
      <c r="J965" s="11" t="str">
        <f>IF(E965 ="", "", VLOOKUP(E965, 'Primary Responses'!$E$7:K$392, 6, FALSE))</f>
        <v/>
      </c>
      <c r="K965" s="11" t="str">
        <f>IF(E965 ="", "", VLOOKUP(E965, 'Primary Responses'!$E$7:K$392, 7, FALSE))</f>
        <v/>
      </c>
      <c r="L965" s="14"/>
      <c r="M965" s="14"/>
    </row>
    <row r="966" spans="2:13" ht="54" customHeight="1" x14ac:dyDescent="0.2">
      <c r="B966" s="10" t="str">
        <f t="shared" ca="1" si="14"/>
        <v>-</v>
      </c>
      <c r="C966" s="11" t="s">
        <v>761</v>
      </c>
      <c r="D966" s="12" t="s">
        <v>761</v>
      </c>
      <c r="E966" s="9"/>
      <c r="F966" s="13" t="str">
        <f>IF(E966 ="", "", VLOOKUP(E966, 'Primary Responses'!$E$7:K$392, 2, FALSE))</f>
        <v/>
      </c>
      <c r="G966" s="11" t="str">
        <f>IF(E966 ="", "", VLOOKUP(E966, 'Primary Responses'!$E$7:K$392, 3, FALSE))</f>
        <v/>
      </c>
      <c r="H966" s="11" t="str">
        <f>IF(E966 ="", "", VLOOKUP(E966, 'Primary Responses'!$E$7:K$392, 4, FALSE))</f>
        <v/>
      </c>
      <c r="I966" s="11" t="str">
        <f>IF(E966 ="", "", VLOOKUP(E966, 'Primary Responses'!$E$7:K$392, 5, FALSE))</f>
        <v/>
      </c>
      <c r="J966" s="11" t="str">
        <f>IF(E966 ="", "", VLOOKUP(E966, 'Primary Responses'!$E$7:K$392, 6, FALSE))</f>
        <v/>
      </c>
      <c r="K966" s="11" t="str">
        <f>IF(E966 ="", "", VLOOKUP(E966, 'Primary Responses'!$E$7:K$392, 7, FALSE))</f>
        <v/>
      </c>
      <c r="L966" s="14"/>
      <c r="M966" s="14"/>
    </row>
    <row r="967" spans="2:13" ht="54" customHeight="1" x14ac:dyDescent="0.2">
      <c r="B967" s="10" t="str">
        <f t="shared" ref="B967:B1006" ca="1" si="15">IF(ISBLANK(E967), IF(NOT(AND(ISBLANK($L967), ISBLANK($M967))), "Error: Please provide a value in the '#' column", "-"), IFERROR("Error: Missing value for '" &amp; INDIRECT(ADDRESS(5, (12 + MATCH(TRUE, INDEX(ISBLANK(L967:M967), 0, 0), 0) - 1))) &amp; "' in cell " &amp; ADDRESS(ROW(), (12 + MATCH(TRUE, INDEX(ISBLANK(L967:M967), 0, 0), 0) - 1), 4), "Success: All values provided"))</f>
        <v>-</v>
      </c>
      <c r="C967" s="11" t="s">
        <v>761</v>
      </c>
      <c r="D967" s="12" t="s">
        <v>761</v>
      </c>
      <c r="E967" s="9"/>
      <c r="F967" s="13" t="str">
        <f>IF(E967 ="", "", VLOOKUP(E967, 'Primary Responses'!$E$7:K$392, 2, FALSE))</f>
        <v/>
      </c>
      <c r="G967" s="11" t="str">
        <f>IF(E967 ="", "", VLOOKUP(E967, 'Primary Responses'!$E$7:K$392, 3, FALSE))</f>
        <v/>
      </c>
      <c r="H967" s="11" t="str">
        <f>IF(E967 ="", "", VLOOKUP(E967, 'Primary Responses'!$E$7:K$392, 4, FALSE))</f>
        <v/>
      </c>
      <c r="I967" s="11" t="str">
        <f>IF(E967 ="", "", VLOOKUP(E967, 'Primary Responses'!$E$7:K$392, 5, FALSE))</f>
        <v/>
      </c>
      <c r="J967" s="11" t="str">
        <f>IF(E967 ="", "", VLOOKUP(E967, 'Primary Responses'!$E$7:K$392, 6, FALSE))</f>
        <v/>
      </c>
      <c r="K967" s="11" t="str">
        <f>IF(E967 ="", "", VLOOKUP(E967, 'Primary Responses'!$E$7:K$392, 7, FALSE))</f>
        <v/>
      </c>
      <c r="L967" s="14"/>
      <c r="M967" s="14"/>
    </row>
    <row r="968" spans="2:13" ht="54" customHeight="1" x14ac:dyDescent="0.2">
      <c r="B968" s="10" t="str">
        <f t="shared" ca="1" si="15"/>
        <v>-</v>
      </c>
      <c r="C968" s="11" t="s">
        <v>761</v>
      </c>
      <c r="D968" s="12" t="s">
        <v>761</v>
      </c>
      <c r="E968" s="9"/>
      <c r="F968" s="13" t="str">
        <f>IF(E968 ="", "", VLOOKUP(E968, 'Primary Responses'!$E$7:K$392, 2, FALSE))</f>
        <v/>
      </c>
      <c r="G968" s="11" t="str">
        <f>IF(E968 ="", "", VLOOKUP(E968, 'Primary Responses'!$E$7:K$392, 3, FALSE))</f>
        <v/>
      </c>
      <c r="H968" s="11" t="str">
        <f>IF(E968 ="", "", VLOOKUP(E968, 'Primary Responses'!$E$7:K$392, 4, FALSE))</f>
        <v/>
      </c>
      <c r="I968" s="11" t="str">
        <f>IF(E968 ="", "", VLOOKUP(E968, 'Primary Responses'!$E$7:K$392, 5, FALSE))</f>
        <v/>
      </c>
      <c r="J968" s="11" t="str">
        <f>IF(E968 ="", "", VLOOKUP(E968, 'Primary Responses'!$E$7:K$392, 6, FALSE))</f>
        <v/>
      </c>
      <c r="K968" s="11" t="str">
        <f>IF(E968 ="", "", VLOOKUP(E968, 'Primary Responses'!$E$7:K$392, 7, FALSE))</f>
        <v/>
      </c>
      <c r="L968" s="14"/>
      <c r="M968" s="14"/>
    </row>
    <row r="969" spans="2:13" ht="54" customHeight="1" x14ac:dyDescent="0.2">
      <c r="B969" s="10" t="str">
        <f t="shared" ca="1" si="15"/>
        <v>-</v>
      </c>
      <c r="C969" s="11" t="s">
        <v>761</v>
      </c>
      <c r="D969" s="12" t="s">
        <v>761</v>
      </c>
      <c r="E969" s="9"/>
      <c r="F969" s="13" t="str">
        <f>IF(E969 ="", "", VLOOKUP(E969, 'Primary Responses'!$E$7:K$392, 2, FALSE))</f>
        <v/>
      </c>
      <c r="G969" s="11" t="str">
        <f>IF(E969 ="", "", VLOOKUP(E969, 'Primary Responses'!$E$7:K$392, 3, FALSE))</f>
        <v/>
      </c>
      <c r="H969" s="11" t="str">
        <f>IF(E969 ="", "", VLOOKUP(E969, 'Primary Responses'!$E$7:K$392, 4, FALSE))</f>
        <v/>
      </c>
      <c r="I969" s="11" t="str">
        <f>IF(E969 ="", "", VLOOKUP(E969, 'Primary Responses'!$E$7:K$392, 5, FALSE))</f>
        <v/>
      </c>
      <c r="J969" s="11" t="str">
        <f>IF(E969 ="", "", VLOOKUP(E969, 'Primary Responses'!$E$7:K$392, 6, FALSE))</f>
        <v/>
      </c>
      <c r="K969" s="11" t="str">
        <f>IF(E969 ="", "", VLOOKUP(E969, 'Primary Responses'!$E$7:K$392, 7, FALSE))</f>
        <v/>
      </c>
      <c r="L969" s="14"/>
      <c r="M969" s="14"/>
    </row>
    <row r="970" spans="2:13" ht="54" customHeight="1" x14ac:dyDescent="0.2">
      <c r="B970" s="10" t="str">
        <f t="shared" ca="1" si="15"/>
        <v>-</v>
      </c>
      <c r="C970" s="11" t="s">
        <v>761</v>
      </c>
      <c r="D970" s="12" t="s">
        <v>761</v>
      </c>
      <c r="E970" s="9"/>
      <c r="F970" s="13" t="str">
        <f>IF(E970 ="", "", VLOOKUP(E970, 'Primary Responses'!$E$7:K$392, 2, FALSE))</f>
        <v/>
      </c>
      <c r="G970" s="11" t="str">
        <f>IF(E970 ="", "", VLOOKUP(E970, 'Primary Responses'!$E$7:K$392, 3, FALSE))</f>
        <v/>
      </c>
      <c r="H970" s="11" t="str">
        <f>IF(E970 ="", "", VLOOKUP(E970, 'Primary Responses'!$E$7:K$392, 4, FALSE))</f>
        <v/>
      </c>
      <c r="I970" s="11" t="str">
        <f>IF(E970 ="", "", VLOOKUP(E970, 'Primary Responses'!$E$7:K$392, 5, FALSE))</f>
        <v/>
      </c>
      <c r="J970" s="11" t="str">
        <f>IF(E970 ="", "", VLOOKUP(E970, 'Primary Responses'!$E$7:K$392, 6, FALSE))</f>
        <v/>
      </c>
      <c r="K970" s="11" t="str">
        <f>IF(E970 ="", "", VLOOKUP(E970, 'Primary Responses'!$E$7:K$392, 7, FALSE))</f>
        <v/>
      </c>
      <c r="L970" s="14"/>
      <c r="M970" s="14"/>
    </row>
    <row r="971" spans="2:13" ht="54" customHeight="1" x14ac:dyDescent="0.2">
      <c r="B971" s="10" t="str">
        <f t="shared" ca="1" si="15"/>
        <v>-</v>
      </c>
      <c r="C971" s="11" t="s">
        <v>761</v>
      </c>
      <c r="D971" s="12" t="s">
        <v>761</v>
      </c>
      <c r="E971" s="9"/>
      <c r="F971" s="13" t="str">
        <f>IF(E971 ="", "", VLOOKUP(E971, 'Primary Responses'!$E$7:K$392, 2, FALSE))</f>
        <v/>
      </c>
      <c r="G971" s="11" t="str">
        <f>IF(E971 ="", "", VLOOKUP(E971, 'Primary Responses'!$E$7:K$392, 3, FALSE))</f>
        <v/>
      </c>
      <c r="H971" s="11" t="str">
        <f>IF(E971 ="", "", VLOOKUP(E971, 'Primary Responses'!$E$7:K$392, 4, FALSE))</f>
        <v/>
      </c>
      <c r="I971" s="11" t="str">
        <f>IF(E971 ="", "", VLOOKUP(E971, 'Primary Responses'!$E$7:K$392, 5, FALSE))</f>
        <v/>
      </c>
      <c r="J971" s="11" t="str">
        <f>IF(E971 ="", "", VLOOKUP(E971, 'Primary Responses'!$E$7:K$392, 6, FALSE))</f>
        <v/>
      </c>
      <c r="K971" s="11" t="str">
        <f>IF(E971 ="", "", VLOOKUP(E971, 'Primary Responses'!$E$7:K$392, 7, FALSE))</f>
        <v/>
      </c>
      <c r="L971" s="14"/>
      <c r="M971" s="14"/>
    </row>
    <row r="972" spans="2:13" ht="54" customHeight="1" x14ac:dyDescent="0.2">
      <c r="B972" s="10" t="str">
        <f t="shared" ca="1" si="15"/>
        <v>-</v>
      </c>
      <c r="C972" s="11" t="s">
        <v>761</v>
      </c>
      <c r="D972" s="12" t="s">
        <v>761</v>
      </c>
      <c r="E972" s="9"/>
      <c r="F972" s="13" t="str">
        <f>IF(E972 ="", "", VLOOKUP(E972, 'Primary Responses'!$E$7:K$392, 2, FALSE))</f>
        <v/>
      </c>
      <c r="G972" s="11" t="str">
        <f>IF(E972 ="", "", VLOOKUP(E972, 'Primary Responses'!$E$7:K$392, 3, FALSE))</f>
        <v/>
      </c>
      <c r="H972" s="11" t="str">
        <f>IF(E972 ="", "", VLOOKUP(E972, 'Primary Responses'!$E$7:K$392, 4, FALSE))</f>
        <v/>
      </c>
      <c r="I972" s="11" t="str">
        <f>IF(E972 ="", "", VLOOKUP(E972, 'Primary Responses'!$E$7:K$392, 5, FALSE))</f>
        <v/>
      </c>
      <c r="J972" s="11" t="str">
        <f>IF(E972 ="", "", VLOOKUP(E972, 'Primary Responses'!$E$7:K$392, 6, FALSE))</f>
        <v/>
      </c>
      <c r="K972" s="11" t="str">
        <f>IF(E972 ="", "", VLOOKUP(E972, 'Primary Responses'!$E$7:K$392, 7, FALSE))</f>
        <v/>
      </c>
      <c r="L972" s="14"/>
      <c r="M972" s="14"/>
    </row>
    <row r="973" spans="2:13" ht="54" customHeight="1" x14ac:dyDescent="0.2">
      <c r="B973" s="10" t="str">
        <f t="shared" ca="1" si="15"/>
        <v>-</v>
      </c>
      <c r="C973" s="11" t="s">
        <v>761</v>
      </c>
      <c r="D973" s="12" t="s">
        <v>761</v>
      </c>
      <c r="E973" s="9"/>
      <c r="F973" s="13" t="str">
        <f>IF(E973 ="", "", VLOOKUP(E973, 'Primary Responses'!$E$7:K$392, 2, FALSE))</f>
        <v/>
      </c>
      <c r="G973" s="11" t="str">
        <f>IF(E973 ="", "", VLOOKUP(E973, 'Primary Responses'!$E$7:K$392, 3, FALSE))</f>
        <v/>
      </c>
      <c r="H973" s="11" t="str">
        <f>IF(E973 ="", "", VLOOKUP(E973, 'Primary Responses'!$E$7:K$392, 4, FALSE))</f>
        <v/>
      </c>
      <c r="I973" s="11" t="str">
        <f>IF(E973 ="", "", VLOOKUP(E973, 'Primary Responses'!$E$7:K$392, 5, FALSE))</f>
        <v/>
      </c>
      <c r="J973" s="11" t="str">
        <f>IF(E973 ="", "", VLOOKUP(E973, 'Primary Responses'!$E$7:K$392, 6, FALSE))</f>
        <v/>
      </c>
      <c r="K973" s="11" t="str">
        <f>IF(E973 ="", "", VLOOKUP(E973, 'Primary Responses'!$E$7:K$392, 7, FALSE))</f>
        <v/>
      </c>
      <c r="L973" s="14"/>
      <c r="M973" s="14"/>
    </row>
    <row r="974" spans="2:13" ht="54" customHeight="1" x14ac:dyDescent="0.2">
      <c r="B974" s="10" t="str">
        <f t="shared" ca="1" si="15"/>
        <v>-</v>
      </c>
      <c r="C974" s="11" t="s">
        <v>761</v>
      </c>
      <c r="D974" s="12" t="s">
        <v>761</v>
      </c>
      <c r="E974" s="9"/>
      <c r="F974" s="13" t="str">
        <f>IF(E974 ="", "", VLOOKUP(E974, 'Primary Responses'!$E$7:K$392, 2, FALSE))</f>
        <v/>
      </c>
      <c r="G974" s="11" t="str">
        <f>IF(E974 ="", "", VLOOKUP(E974, 'Primary Responses'!$E$7:K$392, 3, FALSE))</f>
        <v/>
      </c>
      <c r="H974" s="11" t="str">
        <f>IF(E974 ="", "", VLOOKUP(E974, 'Primary Responses'!$E$7:K$392, 4, FALSE))</f>
        <v/>
      </c>
      <c r="I974" s="11" t="str">
        <f>IF(E974 ="", "", VLOOKUP(E974, 'Primary Responses'!$E$7:K$392, 5, FALSE))</f>
        <v/>
      </c>
      <c r="J974" s="11" t="str">
        <f>IF(E974 ="", "", VLOOKUP(E974, 'Primary Responses'!$E$7:K$392, 6, FALSE))</f>
        <v/>
      </c>
      <c r="K974" s="11" t="str">
        <f>IF(E974 ="", "", VLOOKUP(E974, 'Primary Responses'!$E$7:K$392, 7, FALSE))</f>
        <v/>
      </c>
      <c r="L974" s="14"/>
      <c r="M974" s="14"/>
    </row>
    <row r="975" spans="2:13" ht="54" customHeight="1" x14ac:dyDescent="0.2">
      <c r="B975" s="10" t="str">
        <f t="shared" ca="1" si="15"/>
        <v>-</v>
      </c>
      <c r="C975" s="11" t="s">
        <v>761</v>
      </c>
      <c r="D975" s="12" t="s">
        <v>761</v>
      </c>
      <c r="E975" s="9"/>
      <c r="F975" s="13" t="str">
        <f>IF(E975 ="", "", VLOOKUP(E975, 'Primary Responses'!$E$7:K$392, 2, FALSE))</f>
        <v/>
      </c>
      <c r="G975" s="11" t="str">
        <f>IF(E975 ="", "", VLOOKUP(E975, 'Primary Responses'!$E$7:K$392, 3, FALSE))</f>
        <v/>
      </c>
      <c r="H975" s="11" t="str">
        <f>IF(E975 ="", "", VLOOKUP(E975, 'Primary Responses'!$E$7:K$392, 4, FALSE))</f>
        <v/>
      </c>
      <c r="I975" s="11" t="str">
        <f>IF(E975 ="", "", VLOOKUP(E975, 'Primary Responses'!$E$7:K$392, 5, FALSE))</f>
        <v/>
      </c>
      <c r="J975" s="11" t="str">
        <f>IF(E975 ="", "", VLOOKUP(E975, 'Primary Responses'!$E$7:K$392, 6, FALSE))</f>
        <v/>
      </c>
      <c r="K975" s="11" t="str">
        <f>IF(E975 ="", "", VLOOKUP(E975, 'Primary Responses'!$E$7:K$392, 7, FALSE))</f>
        <v/>
      </c>
      <c r="L975" s="14"/>
      <c r="M975" s="14"/>
    </row>
    <row r="976" spans="2:13" ht="54" customHeight="1" x14ac:dyDescent="0.2">
      <c r="B976" s="10" t="str">
        <f t="shared" ca="1" si="15"/>
        <v>-</v>
      </c>
      <c r="C976" s="11" t="s">
        <v>761</v>
      </c>
      <c r="D976" s="12" t="s">
        <v>761</v>
      </c>
      <c r="E976" s="9"/>
      <c r="F976" s="13" t="str">
        <f>IF(E976 ="", "", VLOOKUP(E976, 'Primary Responses'!$E$7:K$392, 2, FALSE))</f>
        <v/>
      </c>
      <c r="G976" s="11" t="str">
        <f>IF(E976 ="", "", VLOOKUP(E976, 'Primary Responses'!$E$7:K$392, 3, FALSE))</f>
        <v/>
      </c>
      <c r="H976" s="11" t="str">
        <f>IF(E976 ="", "", VLOOKUP(E976, 'Primary Responses'!$E$7:K$392, 4, FALSE))</f>
        <v/>
      </c>
      <c r="I976" s="11" t="str">
        <f>IF(E976 ="", "", VLOOKUP(E976, 'Primary Responses'!$E$7:K$392, 5, FALSE))</f>
        <v/>
      </c>
      <c r="J976" s="11" t="str">
        <f>IF(E976 ="", "", VLOOKUP(E976, 'Primary Responses'!$E$7:K$392, 6, FALSE))</f>
        <v/>
      </c>
      <c r="K976" s="11" t="str">
        <f>IF(E976 ="", "", VLOOKUP(E976, 'Primary Responses'!$E$7:K$392, 7, FALSE))</f>
        <v/>
      </c>
      <c r="L976" s="14"/>
      <c r="M976" s="14"/>
    </row>
    <row r="977" spans="2:13" ht="54" customHeight="1" x14ac:dyDescent="0.2">
      <c r="B977" s="10" t="str">
        <f t="shared" ca="1" si="15"/>
        <v>-</v>
      </c>
      <c r="C977" s="11" t="s">
        <v>761</v>
      </c>
      <c r="D977" s="12" t="s">
        <v>761</v>
      </c>
      <c r="E977" s="9"/>
      <c r="F977" s="13" t="str">
        <f>IF(E977 ="", "", VLOOKUP(E977, 'Primary Responses'!$E$7:K$392, 2, FALSE))</f>
        <v/>
      </c>
      <c r="G977" s="11" t="str">
        <f>IF(E977 ="", "", VLOOKUP(E977, 'Primary Responses'!$E$7:K$392, 3, FALSE))</f>
        <v/>
      </c>
      <c r="H977" s="11" t="str">
        <f>IF(E977 ="", "", VLOOKUP(E977, 'Primary Responses'!$E$7:K$392, 4, FALSE))</f>
        <v/>
      </c>
      <c r="I977" s="11" t="str">
        <f>IF(E977 ="", "", VLOOKUP(E977, 'Primary Responses'!$E$7:K$392, 5, FALSE))</f>
        <v/>
      </c>
      <c r="J977" s="11" t="str">
        <f>IF(E977 ="", "", VLOOKUP(E977, 'Primary Responses'!$E$7:K$392, 6, FALSE))</f>
        <v/>
      </c>
      <c r="K977" s="11" t="str">
        <f>IF(E977 ="", "", VLOOKUP(E977, 'Primary Responses'!$E$7:K$392, 7, FALSE))</f>
        <v/>
      </c>
      <c r="L977" s="14"/>
      <c r="M977" s="14"/>
    </row>
    <row r="978" spans="2:13" ht="54" customHeight="1" x14ac:dyDescent="0.2">
      <c r="B978" s="10" t="str">
        <f t="shared" ca="1" si="15"/>
        <v>-</v>
      </c>
      <c r="C978" s="11" t="s">
        <v>761</v>
      </c>
      <c r="D978" s="12" t="s">
        <v>761</v>
      </c>
      <c r="E978" s="9"/>
      <c r="F978" s="13" t="str">
        <f>IF(E978 ="", "", VLOOKUP(E978, 'Primary Responses'!$E$7:K$392, 2, FALSE))</f>
        <v/>
      </c>
      <c r="G978" s="11" t="str">
        <f>IF(E978 ="", "", VLOOKUP(E978, 'Primary Responses'!$E$7:K$392, 3, FALSE))</f>
        <v/>
      </c>
      <c r="H978" s="11" t="str">
        <f>IF(E978 ="", "", VLOOKUP(E978, 'Primary Responses'!$E$7:K$392, 4, FALSE))</f>
        <v/>
      </c>
      <c r="I978" s="11" t="str">
        <f>IF(E978 ="", "", VLOOKUP(E978, 'Primary Responses'!$E$7:K$392, 5, FALSE))</f>
        <v/>
      </c>
      <c r="J978" s="11" t="str">
        <f>IF(E978 ="", "", VLOOKUP(E978, 'Primary Responses'!$E$7:K$392, 6, FALSE))</f>
        <v/>
      </c>
      <c r="K978" s="11" t="str">
        <f>IF(E978 ="", "", VLOOKUP(E978, 'Primary Responses'!$E$7:K$392, 7, FALSE))</f>
        <v/>
      </c>
      <c r="L978" s="14"/>
      <c r="M978" s="14"/>
    </row>
    <row r="979" spans="2:13" ht="54" customHeight="1" x14ac:dyDescent="0.2">
      <c r="B979" s="10" t="str">
        <f t="shared" ca="1" si="15"/>
        <v>-</v>
      </c>
      <c r="C979" s="11" t="s">
        <v>761</v>
      </c>
      <c r="D979" s="12" t="s">
        <v>761</v>
      </c>
      <c r="E979" s="9"/>
      <c r="F979" s="13" t="str">
        <f>IF(E979 ="", "", VLOOKUP(E979, 'Primary Responses'!$E$7:K$392, 2, FALSE))</f>
        <v/>
      </c>
      <c r="G979" s="11" t="str">
        <f>IF(E979 ="", "", VLOOKUP(E979, 'Primary Responses'!$E$7:K$392, 3, FALSE))</f>
        <v/>
      </c>
      <c r="H979" s="11" t="str">
        <f>IF(E979 ="", "", VLOOKUP(E979, 'Primary Responses'!$E$7:K$392, 4, FALSE))</f>
        <v/>
      </c>
      <c r="I979" s="11" t="str">
        <f>IF(E979 ="", "", VLOOKUP(E979, 'Primary Responses'!$E$7:K$392, 5, FALSE))</f>
        <v/>
      </c>
      <c r="J979" s="11" t="str">
        <f>IF(E979 ="", "", VLOOKUP(E979, 'Primary Responses'!$E$7:K$392, 6, FALSE))</f>
        <v/>
      </c>
      <c r="K979" s="11" t="str">
        <f>IF(E979 ="", "", VLOOKUP(E979, 'Primary Responses'!$E$7:K$392, 7, FALSE))</f>
        <v/>
      </c>
      <c r="L979" s="14"/>
      <c r="M979" s="14"/>
    </row>
    <row r="980" spans="2:13" ht="54" customHeight="1" x14ac:dyDescent="0.2">
      <c r="B980" s="10" t="str">
        <f t="shared" ca="1" si="15"/>
        <v>-</v>
      </c>
      <c r="C980" s="11" t="s">
        <v>761</v>
      </c>
      <c r="D980" s="12" t="s">
        <v>761</v>
      </c>
      <c r="E980" s="9"/>
      <c r="F980" s="13" t="str">
        <f>IF(E980 ="", "", VLOOKUP(E980, 'Primary Responses'!$E$7:K$392, 2, FALSE))</f>
        <v/>
      </c>
      <c r="G980" s="11" t="str">
        <f>IF(E980 ="", "", VLOOKUP(E980, 'Primary Responses'!$E$7:K$392, 3, FALSE))</f>
        <v/>
      </c>
      <c r="H980" s="11" t="str">
        <f>IF(E980 ="", "", VLOOKUP(E980, 'Primary Responses'!$E$7:K$392, 4, FALSE))</f>
        <v/>
      </c>
      <c r="I980" s="11" t="str">
        <f>IF(E980 ="", "", VLOOKUP(E980, 'Primary Responses'!$E$7:K$392, 5, FALSE))</f>
        <v/>
      </c>
      <c r="J980" s="11" t="str">
        <f>IF(E980 ="", "", VLOOKUP(E980, 'Primary Responses'!$E$7:K$392, 6, FALSE))</f>
        <v/>
      </c>
      <c r="K980" s="11" t="str">
        <f>IF(E980 ="", "", VLOOKUP(E980, 'Primary Responses'!$E$7:K$392, 7, FALSE))</f>
        <v/>
      </c>
      <c r="L980" s="14"/>
      <c r="M980" s="14"/>
    </row>
    <row r="981" spans="2:13" ht="54" customHeight="1" x14ac:dyDescent="0.2">
      <c r="B981" s="10" t="str">
        <f t="shared" ca="1" si="15"/>
        <v>-</v>
      </c>
      <c r="C981" s="11" t="s">
        <v>761</v>
      </c>
      <c r="D981" s="12" t="s">
        <v>761</v>
      </c>
      <c r="E981" s="9"/>
      <c r="F981" s="13" t="str">
        <f>IF(E981 ="", "", VLOOKUP(E981, 'Primary Responses'!$E$7:K$392, 2, FALSE))</f>
        <v/>
      </c>
      <c r="G981" s="11" t="str">
        <f>IF(E981 ="", "", VLOOKUP(E981, 'Primary Responses'!$E$7:K$392, 3, FALSE))</f>
        <v/>
      </c>
      <c r="H981" s="11" t="str">
        <f>IF(E981 ="", "", VLOOKUP(E981, 'Primary Responses'!$E$7:K$392, 4, FALSE))</f>
        <v/>
      </c>
      <c r="I981" s="11" t="str">
        <f>IF(E981 ="", "", VLOOKUP(E981, 'Primary Responses'!$E$7:K$392, 5, FALSE))</f>
        <v/>
      </c>
      <c r="J981" s="11" t="str">
        <f>IF(E981 ="", "", VLOOKUP(E981, 'Primary Responses'!$E$7:K$392, 6, FALSE))</f>
        <v/>
      </c>
      <c r="K981" s="11" t="str">
        <f>IF(E981 ="", "", VLOOKUP(E981, 'Primary Responses'!$E$7:K$392, 7, FALSE))</f>
        <v/>
      </c>
      <c r="L981" s="14"/>
      <c r="M981" s="14"/>
    </row>
    <row r="982" spans="2:13" ht="54" customHeight="1" x14ac:dyDescent="0.2">
      <c r="B982" s="10" t="str">
        <f t="shared" ca="1" si="15"/>
        <v>-</v>
      </c>
      <c r="C982" s="11" t="s">
        <v>761</v>
      </c>
      <c r="D982" s="12" t="s">
        <v>761</v>
      </c>
      <c r="E982" s="9"/>
      <c r="F982" s="13" t="str">
        <f>IF(E982 ="", "", VLOOKUP(E982, 'Primary Responses'!$E$7:K$392, 2, FALSE))</f>
        <v/>
      </c>
      <c r="G982" s="11" t="str">
        <f>IF(E982 ="", "", VLOOKUP(E982, 'Primary Responses'!$E$7:K$392, 3, FALSE))</f>
        <v/>
      </c>
      <c r="H982" s="11" t="str">
        <f>IF(E982 ="", "", VLOOKUP(E982, 'Primary Responses'!$E$7:K$392, 4, FALSE))</f>
        <v/>
      </c>
      <c r="I982" s="11" t="str">
        <f>IF(E982 ="", "", VLOOKUP(E982, 'Primary Responses'!$E$7:K$392, 5, FALSE))</f>
        <v/>
      </c>
      <c r="J982" s="11" t="str">
        <f>IF(E982 ="", "", VLOOKUP(E982, 'Primary Responses'!$E$7:K$392, 6, FALSE))</f>
        <v/>
      </c>
      <c r="K982" s="11" t="str">
        <f>IF(E982 ="", "", VLOOKUP(E982, 'Primary Responses'!$E$7:K$392, 7, FALSE))</f>
        <v/>
      </c>
      <c r="L982" s="14"/>
      <c r="M982" s="14"/>
    </row>
    <row r="983" spans="2:13" ht="54" customHeight="1" x14ac:dyDescent="0.2">
      <c r="B983" s="10" t="str">
        <f t="shared" ca="1" si="15"/>
        <v>-</v>
      </c>
      <c r="C983" s="11" t="s">
        <v>761</v>
      </c>
      <c r="D983" s="12" t="s">
        <v>761</v>
      </c>
      <c r="E983" s="9"/>
      <c r="F983" s="13" t="str">
        <f>IF(E983 ="", "", VLOOKUP(E983, 'Primary Responses'!$E$7:K$392, 2, FALSE))</f>
        <v/>
      </c>
      <c r="G983" s="11" t="str">
        <f>IF(E983 ="", "", VLOOKUP(E983, 'Primary Responses'!$E$7:K$392, 3, FALSE))</f>
        <v/>
      </c>
      <c r="H983" s="11" t="str">
        <f>IF(E983 ="", "", VLOOKUP(E983, 'Primary Responses'!$E$7:K$392, 4, FALSE))</f>
        <v/>
      </c>
      <c r="I983" s="11" t="str">
        <f>IF(E983 ="", "", VLOOKUP(E983, 'Primary Responses'!$E$7:K$392, 5, FALSE))</f>
        <v/>
      </c>
      <c r="J983" s="11" t="str">
        <f>IF(E983 ="", "", VLOOKUP(E983, 'Primary Responses'!$E$7:K$392, 6, FALSE))</f>
        <v/>
      </c>
      <c r="K983" s="11" t="str">
        <f>IF(E983 ="", "", VLOOKUP(E983, 'Primary Responses'!$E$7:K$392, 7, FALSE))</f>
        <v/>
      </c>
      <c r="L983" s="14"/>
      <c r="M983" s="14"/>
    </row>
    <row r="984" spans="2:13" ht="54" customHeight="1" x14ac:dyDescent="0.2">
      <c r="B984" s="10" t="str">
        <f t="shared" ca="1" si="15"/>
        <v>-</v>
      </c>
      <c r="C984" s="11" t="s">
        <v>761</v>
      </c>
      <c r="D984" s="12" t="s">
        <v>761</v>
      </c>
      <c r="E984" s="9"/>
      <c r="F984" s="13" t="str">
        <f>IF(E984 ="", "", VLOOKUP(E984, 'Primary Responses'!$E$7:K$392, 2, FALSE))</f>
        <v/>
      </c>
      <c r="G984" s="11" t="str">
        <f>IF(E984 ="", "", VLOOKUP(E984, 'Primary Responses'!$E$7:K$392, 3, FALSE))</f>
        <v/>
      </c>
      <c r="H984" s="11" t="str">
        <f>IF(E984 ="", "", VLOOKUP(E984, 'Primary Responses'!$E$7:K$392, 4, FALSE))</f>
        <v/>
      </c>
      <c r="I984" s="11" t="str">
        <f>IF(E984 ="", "", VLOOKUP(E984, 'Primary Responses'!$E$7:K$392, 5, FALSE))</f>
        <v/>
      </c>
      <c r="J984" s="11" t="str">
        <f>IF(E984 ="", "", VLOOKUP(E984, 'Primary Responses'!$E$7:K$392, 6, FALSE))</f>
        <v/>
      </c>
      <c r="K984" s="11" t="str">
        <f>IF(E984 ="", "", VLOOKUP(E984, 'Primary Responses'!$E$7:K$392, 7, FALSE))</f>
        <v/>
      </c>
      <c r="L984" s="14"/>
      <c r="M984" s="14"/>
    </row>
    <row r="985" spans="2:13" ht="54" customHeight="1" x14ac:dyDescent="0.2">
      <c r="B985" s="10" t="str">
        <f t="shared" ca="1" si="15"/>
        <v>-</v>
      </c>
      <c r="C985" s="11" t="s">
        <v>761</v>
      </c>
      <c r="D985" s="12" t="s">
        <v>761</v>
      </c>
      <c r="E985" s="9"/>
      <c r="F985" s="13" t="str">
        <f>IF(E985 ="", "", VLOOKUP(E985, 'Primary Responses'!$E$7:K$392, 2, FALSE))</f>
        <v/>
      </c>
      <c r="G985" s="11" t="str">
        <f>IF(E985 ="", "", VLOOKUP(E985, 'Primary Responses'!$E$7:K$392, 3, FALSE))</f>
        <v/>
      </c>
      <c r="H985" s="11" t="str">
        <f>IF(E985 ="", "", VLOOKUP(E985, 'Primary Responses'!$E$7:K$392, 4, FALSE))</f>
        <v/>
      </c>
      <c r="I985" s="11" t="str">
        <f>IF(E985 ="", "", VLOOKUP(E985, 'Primary Responses'!$E$7:K$392, 5, FALSE))</f>
        <v/>
      </c>
      <c r="J985" s="11" t="str">
        <f>IF(E985 ="", "", VLOOKUP(E985, 'Primary Responses'!$E$7:K$392, 6, FALSE))</f>
        <v/>
      </c>
      <c r="K985" s="11" t="str">
        <f>IF(E985 ="", "", VLOOKUP(E985, 'Primary Responses'!$E$7:K$392, 7, FALSE))</f>
        <v/>
      </c>
      <c r="L985" s="14"/>
      <c r="M985" s="14"/>
    </row>
    <row r="986" spans="2:13" ht="54" customHeight="1" x14ac:dyDescent="0.2">
      <c r="B986" s="10" t="str">
        <f t="shared" ca="1" si="15"/>
        <v>-</v>
      </c>
      <c r="C986" s="11" t="s">
        <v>761</v>
      </c>
      <c r="D986" s="12" t="s">
        <v>761</v>
      </c>
      <c r="E986" s="9"/>
      <c r="F986" s="13" t="str">
        <f>IF(E986 ="", "", VLOOKUP(E986, 'Primary Responses'!$E$7:K$392, 2, FALSE))</f>
        <v/>
      </c>
      <c r="G986" s="11" t="str">
        <f>IF(E986 ="", "", VLOOKUP(E986, 'Primary Responses'!$E$7:K$392, 3, FALSE))</f>
        <v/>
      </c>
      <c r="H986" s="11" t="str">
        <f>IF(E986 ="", "", VLOOKUP(E986, 'Primary Responses'!$E$7:K$392, 4, FALSE))</f>
        <v/>
      </c>
      <c r="I986" s="11" t="str">
        <f>IF(E986 ="", "", VLOOKUP(E986, 'Primary Responses'!$E$7:K$392, 5, FALSE))</f>
        <v/>
      </c>
      <c r="J986" s="11" t="str">
        <f>IF(E986 ="", "", VLOOKUP(E986, 'Primary Responses'!$E$7:K$392, 6, FALSE))</f>
        <v/>
      </c>
      <c r="K986" s="11" t="str">
        <f>IF(E986 ="", "", VLOOKUP(E986, 'Primary Responses'!$E$7:K$392, 7, FALSE))</f>
        <v/>
      </c>
      <c r="L986" s="14"/>
      <c r="M986" s="14"/>
    </row>
    <row r="987" spans="2:13" ht="54" customHeight="1" x14ac:dyDescent="0.2">
      <c r="B987" s="10" t="str">
        <f t="shared" ca="1" si="15"/>
        <v>-</v>
      </c>
      <c r="C987" s="11" t="s">
        <v>761</v>
      </c>
      <c r="D987" s="12" t="s">
        <v>761</v>
      </c>
      <c r="E987" s="9"/>
      <c r="F987" s="13" t="str">
        <f>IF(E987 ="", "", VLOOKUP(E987, 'Primary Responses'!$E$7:K$392, 2, FALSE))</f>
        <v/>
      </c>
      <c r="G987" s="11" t="str">
        <f>IF(E987 ="", "", VLOOKUP(E987, 'Primary Responses'!$E$7:K$392, 3, FALSE))</f>
        <v/>
      </c>
      <c r="H987" s="11" t="str">
        <f>IF(E987 ="", "", VLOOKUP(E987, 'Primary Responses'!$E$7:K$392, 4, FALSE))</f>
        <v/>
      </c>
      <c r="I987" s="11" t="str">
        <f>IF(E987 ="", "", VLOOKUP(E987, 'Primary Responses'!$E$7:K$392, 5, FALSE))</f>
        <v/>
      </c>
      <c r="J987" s="11" t="str">
        <f>IF(E987 ="", "", VLOOKUP(E987, 'Primary Responses'!$E$7:K$392, 6, FALSE))</f>
        <v/>
      </c>
      <c r="K987" s="11" t="str">
        <f>IF(E987 ="", "", VLOOKUP(E987, 'Primary Responses'!$E$7:K$392, 7, FALSE))</f>
        <v/>
      </c>
      <c r="L987" s="14"/>
      <c r="M987" s="14"/>
    </row>
    <row r="988" spans="2:13" ht="54" customHeight="1" x14ac:dyDescent="0.2">
      <c r="B988" s="10" t="str">
        <f t="shared" ca="1" si="15"/>
        <v>-</v>
      </c>
      <c r="C988" s="11" t="s">
        <v>761</v>
      </c>
      <c r="D988" s="12" t="s">
        <v>761</v>
      </c>
      <c r="E988" s="9"/>
      <c r="F988" s="13" t="str">
        <f>IF(E988 ="", "", VLOOKUP(E988, 'Primary Responses'!$E$7:K$392, 2, FALSE))</f>
        <v/>
      </c>
      <c r="G988" s="11" t="str">
        <f>IF(E988 ="", "", VLOOKUP(E988, 'Primary Responses'!$E$7:K$392, 3, FALSE))</f>
        <v/>
      </c>
      <c r="H988" s="11" t="str">
        <f>IF(E988 ="", "", VLOOKUP(E988, 'Primary Responses'!$E$7:K$392, 4, FALSE))</f>
        <v/>
      </c>
      <c r="I988" s="11" t="str">
        <f>IF(E988 ="", "", VLOOKUP(E988, 'Primary Responses'!$E$7:K$392, 5, FALSE))</f>
        <v/>
      </c>
      <c r="J988" s="11" t="str">
        <f>IF(E988 ="", "", VLOOKUP(E988, 'Primary Responses'!$E$7:K$392, 6, FALSE))</f>
        <v/>
      </c>
      <c r="K988" s="11" t="str">
        <f>IF(E988 ="", "", VLOOKUP(E988, 'Primary Responses'!$E$7:K$392, 7, FALSE))</f>
        <v/>
      </c>
      <c r="L988" s="14"/>
      <c r="M988" s="14"/>
    </row>
    <row r="989" spans="2:13" ht="54" customHeight="1" x14ac:dyDescent="0.2">
      <c r="B989" s="10" t="str">
        <f t="shared" ca="1" si="15"/>
        <v>-</v>
      </c>
      <c r="C989" s="11" t="s">
        <v>761</v>
      </c>
      <c r="D989" s="12" t="s">
        <v>761</v>
      </c>
      <c r="E989" s="9"/>
      <c r="F989" s="13" t="str">
        <f>IF(E989 ="", "", VLOOKUP(E989, 'Primary Responses'!$E$7:K$392, 2, FALSE))</f>
        <v/>
      </c>
      <c r="G989" s="11" t="str">
        <f>IF(E989 ="", "", VLOOKUP(E989, 'Primary Responses'!$E$7:K$392, 3, FALSE))</f>
        <v/>
      </c>
      <c r="H989" s="11" t="str">
        <f>IF(E989 ="", "", VLOOKUP(E989, 'Primary Responses'!$E$7:K$392, 4, FALSE))</f>
        <v/>
      </c>
      <c r="I989" s="11" t="str">
        <f>IF(E989 ="", "", VLOOKUP(E989, 'Primary Responses'!$E$7:K$392, 5, FALSE))</f>
        <v/>
      </c>
      <c r="J989" s="11" t="str">
        <f>IF(E989 ="", "", VLOOKUP(E989, 'Primary Responses'!$E$7:K$392, 6, FALSE))</f>
        <v/>
      </c>
      <c r="K989" s="11" t="str">
        <f>IF(E989 ="", "", VLOOKUP(E989, 'Primary Responses'!$E$7:K$392, 7, FALSE))</f>
        <v/>
      </c>
      <c r="L989" s="14"/>
      <c r="M989" s="14"/>
    </row>
    <row r="990" spans="2:13" ht="54" customHeight="1" x14ac:dyDescent="0.2">
      <c r="B990" s="10" t="str">
        <f t="shared" ca="1" si="15"/>
        <v>-</v>
      </c>
      <c r="C990" s="11" t="s">
        <v>761</v>
      </c>
      <c r="D990" s="12" t="s">
        <v>761</v>
      </c>
      <c r="E990" s="9"/>
      <c r="F990" s="13" t="str">
        <f>IF(E990 ="", "", VLOOKUP(E990, 'Primary Responses'!$E$7:K$392, 2, FALSE))</f>
        <v/>
      </c>
      <c r="G990" s="11" t="str">
        <f>IF(E990 ="", "", VLOOKUP(E990, 'Primary Responses'!$E$7:K$392, 3, FALSE))</f>
        <v/>
      </c>
      <c r="H990" s="11" t="str">
        <f>IF(E990 ="", "", VLOOKUP(E990, 'Primary Responses'!$E$7:K$392, 4, FALSE))</f>
        <v/>
      </c>
      <c r="I990" s="11" t="str">
        <f>IF(E990 ="", "", VLOOKUP(E990, 'Primary Responses'!$E$7:K$392, 5, FALSE))</f>
        <v/>
      </c>
      <c r="J990" s="11" t="str">
        <f>IF(E990 ="", "", VLOOKUP(E990, 'Primary Responses'!$E$7:K$392, 6, FALSE))</f>
        <v/>
      </c>
      <c r="K990" s="11" t="str">
        <f>IF(E990 ="", "", VLOOKUP(E990, 'Primary Responses'!$E$7:K$392, 7, FALSE))</f>
        <v/>
      </c>
      <c r="L990" s="14"/>
      <c r="M990" s="14"/>
    </row>
    <row r="991" spans="2:13" ht="54" customHeight="1" x14ac:dyDescent="0.2">
      <c r="B991" s="10" t="str">
        <f t="shared" ca="1" si="15"/>
        <v>-</v>
      </c>
      <c r="C991" s="11" t="s">
        <v>761</v>
      </c>
      <c r="D991" s="12" t="s">
        <v>761</v>
      </c>
      <c r="E991" s="9"/>
      <c r="F991" s="13" t="str">
        <f>IF(E991 ="", "", VLOOKUP(E991, 'Primary Responses'!$E$7:K$392, 2, FALSE))</f>
        <v/>
      </c>
      <c r="G991" s="11" t="str">
        <f>IF(E991 ="", "", VLOOKUP(E991, 'Primary Responses'!$E$7:K$392, 3, FALSE))</f>
        <v/>
      </c>
      <c r="H991" s="11" t="str">
        <f>IF(E991 ="", "", VLOOKUP(E991, 'Primary Responses'!$E$7:K$392, 4, FALSE))</f>
        <v/>
      </c>
      <c r="I991" s="11" t="str">
        <f>IF(E991 ="", "", VLOOKUP(E991, 'Primary Responses'!$E$7:K$392, 5, FALSE))</f>
        <v/>
      </c>
      <c r="J991" s="11" t="str">
        <f>IF(E991 ="", "", VLOOKUP(E991, 'Primary Responses'!$E$7:K$392, 6, FALSE))</f>
        <v/>
      </c>
      <c r="K991" s="11" t="str">
        <f>IF(E991 ="", "", VLOOKUP(E991, 'Primary Responses'!$E$7:K$392, 7, FALSE))</f>
        <v/>
      </c>
      <c r="L991" s="14"/>
      <c r="M991" s="14"/>
    </row>
    <row r="992" spans="2:13" ht="54" customHeight="1" x14ac:dyDescent="0.2">
      <c r="B992" s="10" t="str">
        <f t="shared" ca="1" si="15"/>
        <v>-</v>
      </c>
      <c r="C992" s="11" t="s">
        <v>761</v>
      </c>
      <c r="D992" s="12" t="s">
        <v>761</v>
      </c>
      <c r="E992" s="9"/>
      <c r="F992" s="13" t="str">
        <f>IF(E992 ="", "", VLOOKUP(E992, 'Primary Responses'!$E$7:K$392, 2, FALSE))</f>
        <v/>
      </c>
      <c r="G992" s="11" t="str">
        <f>IF(E992 ="", "", VLOOKUP(E992, 'Primary Responses'!$E$7:K$392, 3, FALSE))</f>
        <v/>
      </c>
      <c r="H992" s="11" t="str">
        <f>IF(E992 ="", "", VLOOKUP(E992, 'Primary Responses'!$E$7:K$392, 4, FALSE))</f>
        <v/>
      </c>
      <c r="I992" s="11" t="str">
        <f>IF(E992 ="", "", VLOOKUP(E992, 'Primary Responses'!$E$7:K$392, 5, FALSE))</f>
        <v/>
      </c>
      <c r="J992" s="11" t="str">
        <f>IF(E992 ="", "", VLOOKUP(E992, 'Primary Responses'!$E$7:K$392, 6, FALSE))</f>
        <v/>
      </c>
      <c r="K992" s="11" t="str">
        <f>IF(E992 ="", "", VLOOKUP(E992, 'Primary Responses'!$E$7:K$392, 7, FALSE))</f>
        <v/>
      </c>
      <c r="L992" s="14"/>
      <c r="M992" s="14"/>
    </row>
    <row r="993" spans="2:13" ht="54" customHeight="1" x14ac:dyDescent="0.2">
      <c r="B993" s="10" t="str">
        <f t="shared" ca="1" si="15"/>
        <v>-</v>
      </c>
      <c r="C993" s="11" t="s">
        <v>761</v>
      </c>
      <c r="D993" s="12" t="s">
        <v>761</v>
      </c>
      <c r="E993" s="9"/>
      <c r="F993" s="13" t="str">
        <f>IF(E993 ="", "", VLOOKUP(E993, 'Primary Responses'!$E$7:K$392, 2, FALSE))</f>
        <v/>
      </c>
      <c r="G993" s="11" t="str">
        <f>IF(E993 ="", "", VLOOKUP(E993, 'Primary Responses'!$E$7:K$392, 3, FALSE))</f>
        <v/>
      </c>
      <c r="H993" s="11" t="str">
        <f>IF(E993 ="", "", VLOOKUP(E993, 'Primary Responses'!$E$7:K$392, 4, FALSE))</f>
        <v/>
      </c>
      <c r="I993" s="11" t="str">
        <f>IF(E993 ="", "", VLOOKUP(E993, 'Primary Responses'!$E$7:K$392, 5, FALSE))</f>
        <v/>
      </c>
      <c r="J993" s="11" t="str">
        <f>IF(E993 ="", "", VLOOKUP(E993, 'Primary Responses'!$E$7:K$392, 6, FALSE))</f>
        <v/>
      </c>
      <c r="K993" s="11" t="str">
        <f>IF(E993 ="", "", VLOOKUP(E993, 'Primary Responses'!$E$7:K$392, 7, FALSE))</f>
        <v/>
      </c>
      <c r="L993" s="14"/>
      <c r="M993" s="14"/>
    </row>
    <row r="994" spans="2:13" ht="54" customHeight="1" x14ac:dyDescent="0.2">
      <c r="B994" s="10" t="str">
        <f t="shared" ca="1" si="15"/>
        <v>-</v>
      </c>
      <c r="C994" s="11" t="s">
        <v>761</v>
      </c>
      <c r="D994" s="12" t="s">
        <v>761</v>
      </c>
      <c r="E994" s="9"/>
      <c r="F994" s="13" t="str">
        <f>IF(E994 ="", "", VLOOKUP(E994, 'Primary Responses'!$E$7:K$392, 2, FALSE))</f>
        <v/>
      </c>
      <c r="G994" s="11" t="str">
        <f>IF(E994 ="", "", VLOOKUP(E994, 'Primary Responses'!$E$7:K$392, 3, FALSE))</f>
        <v/>
      </c>
      <c r="H994" s="11" t="str">
        <f>IF(E994 ="", "", VLOOKUP(E994, 'Primary Responses'!$E$7:K$392, 4, FALSE))</f>
        <v/>
      </c>
      <c r="I994" s="11" t="str">
        <f>IF(E994 ="", "", VLOOKUP(E994, 'Primary Responses'!$E$7:K$392, 5, FALSE))</f>
        <v/>
      </c>
      <c r="J994" s="11" t="str">
        <f>IF(E994 ="", "", VLOOKUP(E994, 'Primary Responses'!$E$7:K$392, 6, FALSE))</f>
        <v/>
      </c>
      <c r="K994" s="11" t="str">
        <f>IF(E994 ="", "", VLOOKUP(E994, 'Primary Responses'!$E$7:K$392, 7, FALSE))</f>
        <v/>
      </c>
      <c r="L994" s="14"/>
      <c r="M994" s="14"/>
    </row>
    <row r="995" spans="2:13" ht="54" customHeight="1" x14ac:dyDescent="0.2">
      <c r="B995" s="10" t="str">
        <f t="shared" ca="1" si="15"/>
        <v>-</v>
      </c>
      <c r="C995" s="11" t="s">
        <v>761</v>
      </c>
      <c r="D995" s="12" t="s">
        <v>761</v>
      </c>
      <c r="E995" s="9"/>
      <c r="F995" s="13" t="str">
        <f>IF(E995 ="", "", VLOOKUP(E995, 'Primary Responses'!$E$7:K$392, 2, FALSE))</f>
        <v/>
      </c>
      <c r="G995" s="11" t="str">
        <f>IF(E995 ="", "", VLOOKUP(E995, 'Primary Responses'!$E$7:K$392, 3, FALSE))</f>
        <v/>
      </c>
      <c r="H995" s="11" t="str">
        <f>IF(E995 ="", "", VLOOKUP(E995, 'Primary Responses'!$E$7:K$392, 4, FALSE))</f>
        <v/>
      </c>
      <c r="I995" s="11" t="str">
        <f>IF(E995 ="", "", VLOOKUP(E995, 'Primary Responses'!$E$7:K$392, 5, FALSE))</f>
        <v/>
      </c>
      <c r="J995" s="11" t="str">
        <f>IF(E995 ="", "", VLOOKUP(E995, 'Primary Responses'!$E$7:K$392, 6, FALSE))</f>
        <v/>
      </c>
      <c r="K995" s="11" t="str">
        <f>IF(E995 ="", "", VLOOKUP(E995, 'Primary Responses'!$E$7:K$392, 7, FALSE))</f>
        <v/>
      </c>
      <c r="L995" s="14"/>
      <c r="M995" s="14"/>
    </row>
    <row r="996" spans="2:13" ht="54" customHeight="1" x14ac:dyDescent="0.2">
      <c r="B996" s="10" t="str">
        <f t="shared" ca="1" si="15"/>
        <v>-</v>
      </c>
      <c r="C996" s="11" t="s">
        <v>761</v>
      </c>
      <c r="D996" s="12" t="s">
        <v>761</v>
      </c>
      <c r="E996" s="9"/>
      <c r="F996" s="13" t="str">
        <f>IF(E996 ="", "", VLOOKUP(E996, 'Primary Responses'!$E$7:K$392, 2, FALSE))</f>
        <v/>
      </c>
      <c r="G996" s="11" t="str">
        <f>IF(E996 ="", "", VLOOKUP(E996, 'Primary Responses'!$E$7:K$392, 3, FALSE))</f>
        <v/>
      </c>
      <c r="H996" s="11" t="str">
        <f>IF(E996 ="", "", VLOOKUP(E996, 'Primary Responses'!$E$7:K$392, 4, FALSE))</f>
        <v/>
      </c>
      <c r="I996" s="11" t="str">
        <f>IF(E996 ="", "", VLOOKUP(E996, 'Primary Responses'!$E$7:K$392, 5, FALSE))</f>
        <v/>
      </c>
      <c r="J996" s="11" t="str">
        <f>IF(E996 ="", "", VLOOKUP(E996, 'Primary Responses'!$E$7:K$392, 6, FALSE))</f>
        <v/>
      </c>
      <c r="K996" s="11" t="str">
        <f>IF(E996 ="", "", VLOOKUP(E996, 'Primary Responses'!$E$7:K$392, 7, FALSE))</f>
        <v/>
      </c>
      <c r="L996" s="14"/>
      <c r="M996" s="14"/>
    </row>
    <row r="997" spans="2:13" ht="54" customHeight="1" x14ac:dyDescent="0.2">
      <c r="B997" s="10" t="str">
        <f t="shared" ca="1" si="15"/>
        <v>-</v>
      </c>
      <c r="C997" s="11" t="s">
        <v>761</v>
      </c>
      <c r="D997" s="12" t="s">
        <v>761</v>
      </c>
      <c r="E997" s="9"/>
      <c r="F997" s="13" t="str">
        <f>IF(E997 ="", "", VLOOKUP(E997, 'Primary Responses'!$E$7:K$392, 2, FALSE))</f>
        <v/>
      </c>
      <c r="G997" s="11" t="str">
        <f>IF(E997 ="", "", VLOOKUP(E997, 'Primary Responses'!$E$7:K$392, 3, FALSE))</f>
        <v/>
      </c>
      <c r="H997" s="11" t="str">
        <f>IF(E997 ="", "", VLOOKUP(E997, 'Primary Responses'!$E$7:K$392, 4, FALSE))</f>
        <v/>
      </c>
      <c r="I997" s="11" t="str">
        <f>IF(E997 ="", "", VLOOKUP(E997, 'Primary Responses'!$E$7:K$392, 5, FALSE))</f>
        <v/>
      </c>
      <c r="J997" s="11" t="str">
        <f>IF(E997 ="", "", VLOOKUP(E997, 'Primary Responses'!$E$7:K$392, 6, FALSE))</f>
        <v/>
      </c>
      <c r="K997" s="11" t="str">
        <f>IF(E997 ="", "", VLOOKUP(E997, 'Primary Responses'!$E$7:K$392, 7, FALSE))</f>
        <v/>
      </c>
      <c r="L997" s="14"/>
      <c r="M997" s="14"/>
    </row>
    <row r="998" spans="2:13" ht="54" customHeight="1" x14ac:dyDescent="0.2">
      <c r="B998" s="10" t="str">
        <f t="shared" ca="1" si="15"/>
        <v>-</v>
      </c>
      <c r="C998" s="11" t="s">
        <v>761</v>
      </c>
      <c r="D998" s="12" t="s">
        <v>761</v>
      </c>
      <c r="E998" s="9"/>
      <c r="F998" s="13" t="str">
        <f>IF(E998 ="", "", VLOOKUP(E998, 'Primary Responses'!$E$7:K$392, 2, FALSE))</f>
        <v/>
      </c>
      <c r="G998" s="11" t="str">
        <f>IF(E998 ="", "", VLOOKUP(E998, 'Primary Responses'!$E$7:K$392, 3, FALSE))</f>
        <v/>
      </c>
      <c r="H998" s="11" t="str">
        <f>IF(E998 ="", "", VLOOKUP(E998, 'Primary Responses'!$E$7:K$392, 4, FALSE))</f>
        <v/>
      </c>
      <c r="I998" s="11" t="str">
        <f>IF(E998 ="", "", VLOOKUP(E998, 'Primary Responses'!$E$7:K$392, 5, FALSE))</f>
        <v/>
      </c>
      <c r="J998" s="11" t="str">
        <f>IF(E998 ="", "", VLOOKUP(E998, 'Primary Responses'!$E$7:K$392, 6, FALSE))</f>
        <v/>
      </c>
      <c r="K998" s="11" t="str">
        <f>IF(E998 ="", "", VLOOKUP(E998, 'Primary Responses'!$E$7:K$392, 7, FALSE))</f>
        <v/>
      </c>
      <c r="L998" s="14"/>
      <c r="M998" s="14"/>
    </row>
    <row r="999" spans="2:13" ht="54" customHeight="1" x14ac:dyDescent="0.2">
      <c r="B999" s="10" t="str">
        <f t="shared" ca="1" si="15"/>
        <v>-</v>
      </c>
      <c r="C999" s="11" t="s">
        <v>761</v>
      </c>
      <c r="D999" s="12" t="s">
        <v>761</v>
      </c>
      <c r="E999" s="9"/>
      <c r="F999" s="13" t="str">
        <f>IF(E999 ="", "", VLOOKUP(E999, 'Primary Responses'!$E$7:K$392, 2, FALSE))</f>
        <v/>
      </c>
      <c r="G999" s="11" t="str">
        <f>IF(E999 ="", "", VLOOKUP(E999, 'Primary Responses'!$E$7:K$392, 3, FALSE))</f>
        <v/>
      </c>
      <c r="H999" s="11" t="str">
        <f>IF(E999 ="", "", VLOOKUP(E999, 'Primary Responses'!$E$7:K$392, 4, FALSE))</f>
        <v/>
      </c>
      <c r="I999" s="11" t="str">
        <f>IF(E999 ="", "", VLOOKUP(E999, 'Primary Responses'!$E$7:K$392, 5, FALSE))</f>
        <v/>
      </c>
      <c r="J999" s="11" t="str">
        <f>IF(E999 ="", "", VLOOKUP(E999, 'Primary Responses'!$E$7:K$392, 6, FALSE))</f>
        <v/>
      </c>
      <c r="K999" s="11" t="str">
        <f>IF(E999 ="", "", VLOOKUP(E999, 'Primary Responses'!$E$7:K$392, 7, FALSE))</f>
        <v/>
      </c>
      <c r="L999" s="14"/>
      <c r="M999" s="14"/>
    </row>
    <row r="1000" spans="2:13" ht="54" customHeight="1" x14ac:dyDescent="0.2">
      <c r="B1000" s="10" t="str">
        <f t="shared" ca="1" si="15"/>
        <v>-</v>
      </c>
      <c r="C1000" s="11" t="s">
        <v>761</v>
      </c>
      <c r="D1000" s="12" t="s">
        <v>761</v>
      </c>
      <c r="E1000" s="9"/>
      <c r="F1000" s="13" t="str">
        <f>IF(E1000 ="", "", VLOOKUP(E1000, 'Primary Responses'!$E$7:K$392, 2, FALSE))</f>
        <v/>
      </c>
      <c r="G1000" s="11" t="str">
        <f>IF(E1000 ="", "", VLOOKUP(E1000, 'Primary Responses'!$E$7:K$392, 3, FALSE))</f>
        <v/>
      </c>
      <c r="H1000" s="11" t="str">
        <f>IF(E1000 ="", "", VLOOKUP(E1000, 'Primary Responses'!$E$7:K$392, 4, FALSE))</f>
        <v/>
      </c>
      <c r="I1000" s="11" t="str">
        <f>IF(E1000 ="", "", VLOOKUP(E1000, 'Primary Responses'!$E$7:K$392, 5, FALSE))</f>
        <v/>
      </c>
      <c r="J1000" s="11" t="str">
        <f>IF(E1000 ="", "", VLOOKUP(E1000, 'Primary Responses'!$E$7:K$392, 6, FALSE))</f>
        <v/>
      </c>
      <c r="K1000" s="11" t="str">
        <f>IF(E1000 ="", "", VLOOKUP(E1000, 'Primary Responses'!$E$7:K$392, 7, FALSE))</f>
        <v/>
      </c>
      <c r="L1000" s="14"/>
      <c r="M1000" s="14"/>
    </row>
    <row r="1001" spans="2:13" ht="54" customHeight="1" x14ac:dyDescent="0.2">
      <c r="B1001" s="10" t="str">
        <f t="shared" ca="1" si="15"/>
        <v>-</v>
      </c>
      <c r="C1001" s="11" t="s">
        <v>761</v>
      </c>
      <c r="D1001" s="12" t="s">
        <v>761</v>
      </c>
      <c r="E1001" s="9"/>
      <c r="F1001" s="13" t="str">
        <f>IF(E1001 ="", "", VLOOKUP(E1001, 'Primary Responses'!$E$7:K$392, 2, FALSE))</f>
        <v/>
      </c>
      <c r="G1001" s="11" t="str">
        <f>IF(E1001 ="", "", VLOOKUP(E1001, 'Primary Responses'!$E$7:K$392, 3, FALSE))</f>
        <v/>
      </c>
      <c r="H1001" s="11" t="str">
        <f>IF(E1001 ="", "", VLOOKUP(E1001, 'Primary Responses'!$E$7:K$392, 4, FALSE))</f>
        <v/>
      </c>
      <c r="I1001" s="11" t="str">
        <f>IF(E1001 ="", "", VLOOKUP(E1001, 'Primary Responses'!$E$7:K$392, 5, FALSE))</f>
        <v/>
      </c>
      <c r="J1001" s="11" t="str">
        <f>IF(E1001 ="", "", VLOOKUP(E1001, 'Primary Responses'!$E$7:K$392, 6, FALSE))</f>
        <v/>
      </c>
      <c r="K1001" s="11" t="str">
        <f>IF(E1001 ="", "", VLOOKUP(E1001, 'Primary Responses'!$E$7:K$392, 7, FALSE))</f>
        <v/>
      </c>
      <c r="L1001" s="14"/>
      <c r="M1001" s="14"/>
    </row>
    <row r="1002" spans="2:13" ht="54" customHeight="1" x14ac:dyDescent="0.2">
      <c r="B1002" s="10" t="str">
        <f t="shared" ca="1" si="15"/>
        <v>-</v>
      </c>
      <c r="C1002" s="11" t="s">
        <v>761</v>
      </c>
      <c r="D1002" s="12" t="s">
        <v>761</v>
      </c>
      <c r="E1002" s="9"/>
      <c r="F1002" s="13" t="str">
        <f>IF(E1002 ="", "", VLOOKUP(E1002, 'Primary Responses'!$E$7:K$392, 2, FALSE))</f>
        <v/>
      </c>
      <c r="G1002" s="11" t="str">
        <f>IF(E1002 ="", "", VLOOKUP(E1002, 'Primary Responses'!$E$7:K$392, 3, FALSE))</f>
        <v/>
      </c>
      <c r="H1002" s="11" t="str">
        <f>IF(E1002 ="", "", VLOOKUP(E1002, 'Primary Responses'!$E$7:K$392, 4, FALSE))</f>
        <v/>
      </c>
      <c r="I1002" s="11" t="str">
        <f>IF(E1002 ="", "", VLOOKUP(E1002, 'Primary Responses'!$E$7:K$392, 5, FALSE))</f>
        <v/>
      </c>
      <c r="J1002" s="11" t="str">
        <f>IF(E1002 ="", "", VLOOKUP(E1002, 'Primary Responses'!$E$7:K$392, 6, FALSE))</f>
        <v/>
      </c>
      <c r="K1002" s="11" t="str">
        <f>IF(E1002 ="", "", VLOOKUP(E1002, 'Primary Responses'!$E$7:K$392, 7, FALSE))</f>
        <v/>
      </c>
      <c r="L1002" s="14"/>
      <c r="M1002" s="14"/>
    </row>
    <row r="1003" spans="2:13" ht="54" customHeight="1" x14ac:dyDescent="0.2">
      <c r="B1003" s="10" t="str">
        <f t="shared" ca="1" si="15"/>
        <v>-</v>
      </c>
      <c r="C1003" s="11" t="s">
        <v>761</v>
      </c>
      <c r="D1003" s="12" t="s">
        <v>761</v>
      </c>
      <c r="E1003" s="9"/>
      <c r="F1003" s="13" t="str">
        <f>IF(E1003 ="", "", VLOOKUP(E1003, 'Primary Responses'!$E$7:K$392, 2, FALSE))</f>
        <v/>
      </c>
      <c r="G1003" s="11" t="str">
        <f>IF(E1003 ="", "", VLOOKUP(E1003, 'Primary Responses'!$E$7:K$392, 3, FALSE))</f>
        <v/>
      </c>
      <c r="H1003" s="11" t="str">
        <f>IF(E1003 ="", "", VLOOKUP(E1003, 'Primary Responses'!$E$7:K$392, 4, FALSE))</f>
        <v/>
      </c>
      <c r="I1003" s="11" t="str">
        <f>IF(E1003 ="", "", VLOOKUP(E1003, 'Primary Responses'!$E$7:K$392, 5, FALSE))</f>
        <v/>
      </c>
      <c r="J1003" s="11" t="str">
        <f>IF(E1003 ="", "", VLOOKUP(E1003, 'Primary Responses'!$E$7:K$392, 6, FALSE))</f>
        <v/>
      </c>
      <c r="K1003" s="11" t="str">
        <f>IF(E1003 ="", "", VLOOKUP(E1003, 'Primary Responses'!$E$7:K$392, 7, FALSE))</f>
        <v/>
      </c>
      <c r="L1003" s="14"/>
      <c r="M1003" s="14"/>
    </row>
    <row r="1004" spans="2:13" ht="54" customHeight="1" x14ac:dyDescent="0.2">
      <c r="B1004" s="10" t="str">
        <f t="shared" ca="1" si="15"/>
        <v>-</v>
      </c>
      <c r="C1004" s="11" t="s">
        <v>761</v>
      </c>
      <c r="D1004" s="12" t="s">
        <v>761</v>
      </c>
      <c r="E1004" s="9"/>
      <c r="F1004" s="13" t="str">
        <f>IF(E1004 ="", "", VLOOKUP(E1004, 'Primary Responses'!$E$7:K$392, 2, FALSE))</f>
        <v/>
      </c>
      <c r="G1004" s="11" t="str">
        <f>IF(E1004 ="", "", VLOOKUP(E1004, 'Primary Responses'!$E$7:K$392, 3, FALSE))</f>
        <v/>
      </c>
      <c r="H1004" s="11" t="str">
        <f>IF(E1004 ="", "", VLOOKUP(E1004, 'Primary Responses'!$E$7:K$392, 4, FALSE))</f>
        <v/>
      </c>
      <c r="I1004" s="11" t="str">
        <f>IF(E1004 ="", "", VLOOKUP(E1004, 'Primary Responses'!$E$7:K$392, 5, FALSE))</f>
        <v/>
      </c>
      <c r="J1004" s="11" t="str">
        <f>IF(E1004 ="", "", VLOOKUP(E1004, 'Primary Responses'!$E$7:K$392, 6, FALSE))</f>
        <v/>
      </c>
      <c r="K1004" s="11" t="str">
        <f>IF(E1004 ="", "", VLOOKUP(E1004, 'Primary Responses'!$E$7:K$392, 7, FALSE))</f>
        <v/>
      </c>
      <c r="L1004" s="14"/>
      <c r="M1004" s="14"/>
    </row>
    <row r="1005" spans="2:13" ht="54" customHeight="1" x14ac:dyDescent="0.2">
      <c r="B1005" s="10" t="str">
        <f t="shared" ca="1" si="15"/>
        <v>-</v>
      </c>
      <c r="C1005" s="11" t="s">
        <v>761</v>
      </c>
      <c r="D1005" s="12" t="s">
        <v>761</v>
      </c>
      <c r="E1005" s="9"/>
      <c r="F1005" s="13" t="str">
        <f>IF(E1005 ="", "", VLOOKUP(E1005, 'Primary Responses'!$E$7:K$392, 2, FALSE))</f>
        <v/>
      </c>
      <c r="G1005" s="11" t="str">
        <f>IF(E1005 ="", "", VLOOKUP(E1005, 'Primary Responses'!$E$7:K$392, 3, FALSE))</f>
        <v/>
      </c>
      <c r="H1005" s="11" t="str">
        <f>IF(E1005 ="", "", VLOOKUP(E1005, 'Primary Responses'!$E$7:K$392, 4, FALSE))</f>
        <v/>
      </c>
      <c r="I1005" s="11" t="str">
        <f>IF(E1005 ="", "", VLOOKUP(E1005, 'Primary Responses'!$E$7:K$392, 5, FALSE))</f>
        <v/>
      </c>
      <c r="J1005" s="11" t="str">
        <f>IF(E1005 ="", "", VLOOKUP(E1005, 'Primary Responses'!$E$7:K$392, 6, FALSE))</f>
        <v/>
      </c>
      <c r="K1005" s="11" t="str">
        <f>IF(E1005 ="", "", VLOOKUP(E1005, 'Primary Responses'!$E$7:K$392, 7, FALSE))</f>
        <v/>
      </c>
      <c r="L1005" s="14"/>
      <c r="M1005" s="14"/>
    </row>
    <row r="1006" spans="2:13" ht="54" customHeight="1" x14ac:dyDescent="0.2">
      <c r="B1006" s="10" t="str">
        <f t="shared" ca="1" si="15"/>
        <v>-</v>
      </c>
      <c r="C1006" s="11" t="s">
        <v>761</v>
      </c>
      <c r="D1006" s="12" t="s">
        <v>761</v>
      </c>
      <c r="E1006" s="9"/>
      <c r="F1006" s="13" t="str">
        <f>IF(E1006 ="", "", VLOOKUP(E1006, 'Primary Responses'!$E$7:K$392, 2, FALSE))</f>
        <v/>
      </c>
      <c r="G1006" s="11" t="str">
        <f>IF(E1006 ="", "", VLOOKUP(E1006, 'Primary Responses'!$E$7:K$392, 3, FALSE))</f>
        <v/>
      </c>
      <c r="H1006" s="11" t="str">
        <f>IF(E1006 ="", "", VLOOKUP(E1006, 'Primary Responses'!$E$7:K$392, 4, FALSE))</f>
        <v/>
      </c>
      <c r="I1006" s="11" t="str">
        <f>IF(E1006 ="", "", VLOOKUP(E1006, 'Primary Responses'!$E$7:K$392, 5, FALSE))</f>
        <v/>
      </c>
      <c r="J1006" s="11" t="str">
        <f>IF(E1006 ="", "", VLOOKUP(E1006, 'Primary Responses'!$E$7:K$392, 6, FALSE))</f>
        <v/>
      </c>
      <c r="K1006" s="11" t="str">
        <f>IF(E1006 ="", "", VLOOKUP(E1006, 'Primary Responses'!$E$7:K$392, 7, FALSE))</f>
        <v/>
      </c>
      <c r="L1006" s="14"/>
      <c r="M1006" s="14"/>
    </row>
  </sheetData>
  <sheetProtection password="E36C" sheet="1" objects="1" scenarios="1" formatCells="0" formatColumns="0" formatRows="0" insertHyperlinks="0"/>
  <conditionalFormatting sqref="B3">
    <cfRule type="beginsWith" dxfId="2003" priority="1" operator="beginsWith" text="Error">
      <formula>LEFT(B3,LEN("Error"))="Error"</formula>
    </cfRule>
    <cfRule type="beginsWith" dxfId="2002" priority="2" operator="beginsWith" text="Success">
      <formula>LEFT(B3,LEN("Success"))="Success"</formula>
    </cfRule>
  </conditionalFormatting>
  <conditionalFormatting sqref="L3:M3">
    <cfRule type="beginsWith" dxfId="2001" priority="3" operator="beginsWith" text="Error">
      <formula>LEFT(L3,LEN("Error"))="Error"</formula>
    </cfRule>
  </conditionalFormatting>
  <conditionalFormatting sqref="B7">
    <cfRule type="beginsWith" dxfId="2000" priority="4" operator="beginsWith" text="Error">
      <formula>LEFT(B7,LEN("Error"))="Error"</formula>
    </cfRule>
    <cfRule type="beginsWith" dxfId="1999" priority="5" operator="beginsWith" text="Success">
      <formula>LEFT(B7,LEN("Success"))="Success"</formula>
    </cfRule>
  </conditionalFormatting>
  <conditionalFormatting sqref="B8">
    <cfRule type="beginsWith" dxfId="1998" priority="6" operator="beginsWith" text="Error">
      <formula>LEFT(B8,LEN("Error"))="Error"</formula>
    </cfRule>
    <cfRule type="beginsWith" dxfId="1997" priority="7" operator="beginsWith" text="Success">
      <formula>LEFT(B8,LEN("Success"))="Success"</formula>
    </cfRule>
  </conditionalFormatting>
  <conditionalFormatting sqref="B9">
    <cfRule type="beginsWith" dxfId="1996" priority="8" operator="beginsWith" text="Error">
      <formula>LEFT(B9,LEN("Error"))="Error"</formula>
    </cfRule>
    <cfRule type="beginsWith" dxfId="1995" priority="9" operator="beginsWith" text="Success">
      <formula>LEFT(B9,LEN("Success"))="Success"</formula>
    </cfRule>
  </conditionalFormatting>
  <conditionalFormatting sqref="B10">
    <cfRule type="beginsWith" dxfId="1994" priority="10" operator="beginsWith" text="Error">
      <formula>LEFT(B10,LEN("Error"))="Error"</formula>
    </cfRule>
    <cfRule type="beginsWith" dxfId="1993" priority="11" operator="beginsWith" text="Success">
      <formula>LEFT(B10,LEN("Success"))="Success"</formula>
    </cfRule>
  </conditionalFormatting>
  <conditionalFormatting sqref="B11">
    <cfRule type="beginsWith" dxfId="1992" priority="12" operator="beginsWith" text="Error">
      <formula>LEFT(B11,LEN("Error"))="Error"</formula>
    </cfRule>
    <cfRule type="beginsWith" dxfId="1991" priority="13" operator="beginsWith" text="Success">
      <formula>LEFT(B11,LEN("Success"))="Success"</formula>
    </cfRule>
  </conditionalFormatting>
  <conditionalFormatting sqref="B12">
    <cfRule type="beginsWith" dxfId="1990" priority="14" operator="beginsWith" text="Error">
      <formula>LEFT(B12,LEN("Error"))="Error"</formula>
    </cfRule>
    <cfRule type="beginsWith" dxfId="1989" priority="15" operator="beginsWith" text="Success">
      <formula>LEFT(B12,LEN("Success"))="Success"</formula>
    </cfRule>
  </conditionalFormatting>
  <conditionalFormatting sqref="B13">
    <cfRule type="beginsWith" dxfId="1988" priority="16" operator="beginsWith" text="Error">
      <formula>LEFT(B13,LEN("Error"))="Error"</formula>
    </cfRule>
    <cfRule type="beginsWith" dxfId="1987" priority="17" operator="beginsWith" text="Success">
      <formula>LEFT(B13,LEN("Success"))="Success"</formula>
    </cfRule>
  </conditionalFormatting>
  <conditionalFormatting sqref="B14">
    <cfRule type="beginsWith" dxfId="1986" priority="18" operator="beginsWith" text="Error">
      <formula>LEFT(B14,LEN("Error"))="Error"</formula>
    </cfRule>
    <cfRule type="beginsWith" dxfId="1985" priority="19" operator="beginsWith" text="Success">
      <formula>LEFT(B14,LEN("Success"))="Success"</formula>
    </cfRule>
  </conditionalFormatting>
  <conditionalFormatting sqref="B15">
    <cfRule type="beginsWith" dxfId="1984" priority="20" operator="beginsWith" text="Error">
      <formula>LEFT(B15,LEN("Error"))="Error"</formula>
    </cfRule>
    <cfRule type="beginsWith" dxfId="1983" priority="21" operator="beginsWith" text="Success">
      <formula>LEFT(B15,LEN("Success"))="Success"</formula>
    </cfRule>
  </conditionalFormatting>
  <conditionalFormatting sqref="B16">
    <cfRule type="beginsWith" dxfId="1982" priority="22" operator="beginsWith" text="Error">
      <formula>LEFT(B16,LEN("Error"))="Error"</formula>
    </cfRule>
    <cfRule type="beginsWith" dxfId="1981" priority="23" operator="beginsWith" text="Success">
      <formula>LEFT(B16,LEN("Success"))="Success"</formula>
    </cfRule>
  </conditionalFormatting>
  <conditionalFormatting sqref="B17">
    <cfRule type="beginsWith" dxfId="1980" priority="24" operator="beginsWith" text="Error">
      <formula>LEFT(B17,LEN("Error"))="Error"</formula>
    </cfRule>
    <cfRule type="beginsWith" dxfId="1979" priority="25" operator="beginsWith" text="Success">
      <formula>LEFT(B17,LEN("Success"))="Success"</formula>
    </cfRule>
  </conditionalFormatting>
  <conditionalFormatting sqref="B18">
    <cfRule type="beginsWith" dxfId="1978" priority="26" operator="beginsWith" text="Error">
      <formula>LEFT(B18,LEN("Error"))="Error"</formula>
    </cfRule>
    <cfRule type="beginsWith" dxfId="1977" priority="27" operator="beginsWith" text="Success">
      <formula>LEFT(B18,LEN("Success"))="Success"</formula>
    </cfRule>
  </conditionalFormatting>
  <conditionalFormatting sqref="B19">
    <cfRule type="beginsWith" dxfId="1976" priority="28" operator="beginsWith" text="Error">
      <formula>LEFT(B19,LEN("Error"))="Error"</formula>
    </cfRule>
    <cfRule type="beginsWith" dxfId="1975" priority="29" operator="beginsWith" text="Success">
      <formula>LEFT(B19,LEN("Success"))="Success"</formula>
    </cfRule>
  </conditionalFormatting>
  <conditionalFormatting sqref="B20">
    <cfRule type="beginsWith" dxfId="1974" priority="30" operator="beginsWith" text="Error">
      <formula>LEFT(B20,LEN("Error"))="Error"</formula>
    </cfRule>
    <cfRule type="beginsWith" dxfId="1973" priority="31" operator="beginsWith" text="Success">
      <formula>LEFT(B20,LEN("Success"))="Success"</formula>
    </cfRule>
  </conditionalFormatting>
  <conditionalFormatting sqref="B21">
    <cfRule type="beginsWith" dxfId="1972" priority="32" operator="beginsWith" text="Error">
      <formula>LEFT(B21,LEN("Error"))="Error"</formula>
    </cfRule>
    <cfRule type="beginsWith" dxfId="1971" priority="33" operator="beginsWith" text="Success">
      <formula>LEFT(B21,LEN("Success"))="Success"</formula>
    </cfRule>
  </conditionalFormatting>
  <conditionalFormatting sqref="B22">
    <cfRule type="beginsWith" dxfId="1970" priority="34" operator="beginsWith" text="Error">
      <formula>LEFT(B22,LEN("Error"))="Error"</formula>
    </cfRule>
    <cfRule type="beginsWith" dxfId="1969" priority="35" operator="beginsWith" text="Success">
      <formula>LEFT(B22,LEN("Success"))="Success"</formula>
    </cfRule>
  </conditionalFormatting>
  <conditionalFormatting sqref="B23">
    <cfRule type="beginsWith" dxfId="1968" priority="36" operator="beginsWith" text="Error">
      <formula>LEFT(B23,LEN("Error"))="Error"</formula>
    </cfRule>
    <cfRule type="beginsWith" dxfId="1967" priority="37" operator="beginsWith" text="Success">
      <formula>LEFT(B23,LEN("Success"))="Success"</formula>
    </cfRule>
  </conditionalFormatting>
  <conditionalFormatting sqref="B24">
    <cfRule type="beginsWith" dxfId="1966" priority="38" operator="beginsWith" text="Error">
      <formula>LEFT(B24,LEN("Error"))="Error"</formula>
    </cfRule>
    <cfRule type="beginsWith" dxfId="1965" priority="39" operator="beginsWith" text="Success">
      <formula>LEFT(B24,LEN("Success"))="Success"</formula>
    </cfRule>
  </conditionalFormatting>
  <conditionalFormatting sqref="B25">
    <cfRule type="beginsWith" dxfId="1964" priority="40" operator="beginsWith" text="Error">
      <formula>LEFT(B25,LEN("Error"))="Error"</formula>
    </cfRule>
    <cfRule type="beginsWith" dxfId="1963" priority="41" operator="beginsWith" text="Success">
      <formula>LEFT(B25,LEN("Success"))="Success"</formula>
    </cfRule>
  </conditionalFormatting>
  <conditionalFormatting sqref="B26">
    <cfRule type="beginsWith" dxfId="1962" priority="42" operator="beginsWith" text="Error">
      <formula>LEFT(B26,LEN("Error"))="Error"</formula>
    </cfRule>
    <cfRule type="beginsWith" dxfId="1961" priority="43" operator="beginsWith" text="Success">
      <formula>LEFT(B26,LEN("Success"))="Success"</formula>
    </cfRule>
  </conditionalFormatting>
  <conditionalFormatting sqref="B27">
    <cfRule type="beginsWith" dxfId="1960" priority="44" operator="beginsWith" text="Error">
      <formula>LEFT(B27,LEN("Error"))="Error"</formula>
    </cfRule>
    <cfRule type="beginsWith" dxfId="1959" priority="45" operator="beginsWith" text="Success">
      <formula>LEFT(B27,LEN("Success"))="Success"</formula>
    </cfRule>
  </conditionalFormatting>
  <conditionalFormatting sqref="B28">
    <cfRule type="beginsWith" dxfId="1958" priority="46" operator="beginsWith" text="Error">
      <formula>LEFT(B28,LEN("Error"))="Error"</formula>
    </cfRule>
    <cfRule type="beginsWith" dxfId="1957" priority="47" operator="beginsWith" text="Success">
      <formula>LEFT(B28,LEN("Success"))="Success"</formula>
    </cfRule>
  </conditionalFormatting>
  <conditionalFormatting sqref="B29">
    <cfRule type="beginsWith" dxfId="1956" priority="48" operator="beginsWith" text="Error">
      <formula>LEFT(B29,LEN("Error"))="Error"</formula>
    </cfRule>
    <cfRule type="beginsWith" dxfId="1955" priority="49" operator="beginsWith" text="Success">
      <formula>LEFT(B29,LEN("Success"))="Success"</formula>
    </cfRule>
  </conditionalFormatting>
  <conditionalFormatting sqref="B30">
    <cfRule type="beginsWith" dxfId="1954" priority="50" operator="beginsWith" text="Error">
      <formula>LEFT(B30,LEN("Error"))="Error"</formula>
    </cfRule>
    <cfRule type="beginsWith" dxfId="1953" priority="51" operator="beginsWith" text="Success">
      <formula>LEFT(B30,LEN("Success"))="Success"</formula>
    </cfRule>
  </conditionalFormatting>
  <conditionalFormatting sqref="B31">
    <cfRule type="beginsWith" dxfId="1952" priority="52" operator="beginsWith" text="Error">
      <formula>LEFT(B31,LEN("Error"))="Error"</formula>
    </cfRule>
    <cfRule type="beginsWith" dxfId="1951" priority="53" operator="beginsWith" text="Success">
      <formula>LEFT(B31,LEN("Success"))="Success"</formula>
    </cfRule>
  </conditionalFormatting>
  <conditionalFormatting sqref="B32">
    <cfRule type="beginsWith" dxfId="1950" priority="54" operator="beginsWith" text="Error">
      <formula>LEFT(B32,LEN("Error"))="Error"</formula>
    </cfRule>
    <cfRule type="beginsWith" dxfId="1949" priority="55" operator="beginsWith" text="Success">
      <formula>LEFT(B32,LEN("Success"))="Success"</formula>
    </cfRule>
  </conditionalFormatting>
  <conditionalFormatting sqref="B33">
    <cfRule type="beginsWith" dxfId="1948" priority="56" operator="beginsWith" text="Error">
      <formula>LEFT(B33,LEN("Error"))="Error"</formula>
    </cfRule>
    <cfRule type="beginsWith" dxfId="1947" priority="57" operator="beginsWith" text="Success">
      <formula>LEFT(B33,LEN("Success"))="Success"</formula>
    </cfRule>
  </conditionalFormatting>
  <conditionalFormatting sqref="B34">
    <cfRule type="beginsWith" dxfId="1946" priority="58" operator="beginsWith" text="Error">
      <formula>LEFT(B34,LEN("Error"))="Error"</formula>
    </cfRule>
    <cfRule type="beginsWith" dxfId="1945" priority="59" operator="beginsWith" text="Success">
      <formula>LEFT(B34,LEN("Success"))="Success"</formula>
    </cfRule>
  </conditionalFormatting>
  <conditionalFormatting sqref="B35">
    <cfRule type="beginsWith" dxfId="1944" priority="60" operator="beginsWith" text="Error">
      <formula>LEFT(B35,LEN("Error"))="Error"</formula>
    </cfRule>
    <cfRule type="beginsWith" dxfId="1943" priority="61" operator="beginsWith" text="Success">
      <formula>LEFT(B35,LEN("Success"))="Success"</formula>
    </cfRule>
  </conditionalFormatting>
  <conditionalFormatting sqref="B36">
    <cfRule type="beginsWith" dxfId="1942" priority="62" operator="beginsWith" text="Error">
      <formula>LEFT(B36,LEN("Error"))="Error"</formula>
    </cfRule>
    <cfRule type="beginsWith" dxfId="1941" priority="63" operator="beginsWith" text="Success">
      <formula>LEFT(B36,LEN("Success"))="Success"</formula>
    </cfRule>
  </conditionalFormatting>
  <conditionalFormatting sqref="B37">
    <cfRule type="beginsWith" dxfId="1940" priority="64" operator="beginsWith" text="Error">
      <formula>LEFT(B37,LEN("Error"))="Error"</formula>
    </cfRule>
    <cfRule type="beginsWith" dxfId="1939" priority="65" operator="beginsWith" text="Success">
      <formula>LEFT(B37,LEN("Success"))="Success"</formula>
    </cfRule>
  </conditionalFormatting>
  <conditionalFormatting sqref="B38">
    <cfRule type="beginsWith" dxfId="1938" priority="66" operator="beginsWith" text="Error">
      <formula>LEFT(B38,LEN("Error"))="Error"</formula>
    </cfRule>
    <cfRule type="beginsWith" dxfId="1937" priority="67" operator="beginsWith" text="Success">
      <formula>LEFT(B38,LEN("Success"))="Success"</formula>
    </cfRule>
  </conditionalFormatting>
  <conditionalFormatting sqref="B39">
    <cfRule type="beginsWith" dxfId="1936" priority="68" operator="beginsWith" text="Error">
      <formula>LEFT(B39,LEN("Error"))="Error"</formula>
    </cfRule>
    <cfRule type="beginsWith" dxfId="1935" priority="69" operator="beginsWith" text="Success">
      <formula>LEFT(B39,LEN("Success"))="Success"</formula>
    </cfRule>
  </conditionalFormatting>
  <conditionalFormatting sqref="B40">
    <cfRule type="beginsWith" dxfId="1934" priority="70" operator="beginsWith" text="Error">
      <formula>LEFT(B40,LEN("Error"))="Error"</formula>
    </cfRule>
    <cfRule type="beginsWith" dxfId="1933" priority="71" operator="beginsWith" text="Success">
      <formula>LEFT(B40,LEN("Success"))="Success"</formula>
    </cfRule>
  </conditionalFormatting>
  <conditionalFormatting sqref="B41">
    <cfRule type="beginsWith" dxfId="1932" priority="72" operator="beginsWith" text="Error">
      <formula>LEFT(B41,LEN("Error"))="Error"</formula>
    </cfRule>
    <cfRule type="beginsWith" dxfId="1931" priority="73" operator="beginsWith" text="Success">
      <formula>LEFT(B41,LEN("Success"))="Success"</formula>
    </cfRule>
  </conditionalFormatting>
  <conditionalFormatting sqref="B42">
    <cfRule type="beginsWith" dxfId="1930" priority="74" operator="beginsWith" text="Error">
      <formula>LEFT(B42,LEN("Error"))="Error"</formula>
    </cfRule>
    <cfRule type="beginsWith" dxfId="1929" priority="75" operator="beginsWith" text="Success">
      <formula>LEFT(B42,LEN("Success"))="Success"</formula>
    </cfRule>
  </conditionalFormatting>
  <conditionalFormatting sqref="B43">
    <cfRule type="beginsWith" dxfId="1928" priority="76" operator="beginsWith" text="Error">
      <formula>LEFT(B43,LEN("Error"))="Error"</formula>
    </cfRule>
    <cfRule type="beginsWith" dxfId="1927" priority="77" operator="beginsWith" text="Success">
      <formula>LEFT(B43,LEN("Success"))="Success"</formula>
    </cfRule>
  </conditionalFormatting>
  <conditionalFormatting sqref="B44">
    <cfRule type="beginsWith" dxfId="1926" priority="78" operator="beginsWith" text="Error">
      <formula>LEFT(B44,LEN("Error"))="Error"</formula>
    </cfRule>
    <cfRule type="beginsWith" dxfId="1925" priority="79" operator="beginsWith" text="Success">
      <formula>LEFT(B44,LEN("Success"))="Success"</formula>
    </cfRule>
  </conditionalFormatting>
  <conditionalFormatting sqref="B45">
    <cfRule type="beginsWith" dxfId="1924" priority="80" operator="beginsWith" text="Error">
      <formula>LEFT(B45,LEN("Error"))="Error"</formula>
    </cfRule>
    <cfRule type="beginsWith" dxfId="1923" priority="81" operator="beginsWith" text="Success">
      <formula>LEFT(B45,LEN("Success"))="Success"</formula>
    </cfRule>
  </conditionalFormatting>
  <conditionalFormatting sqref="B46">
    <cfRule type="beginsWith" dxfId="1922" priority="82" operator="beginsWith" text="Error">
      <formula>LEFT(B46,LEN("Error"))="Error"</formula>
    </cfRule>
    <cfRule type="beginsWith" dxfId="1921" priority="83" operator="beginsWith" text="Success">
      <formula>LEFT(B46,LEN("Success"))="Success"</formula>
    </cfRule>
  </conditionalFormatting>
  <conditionalFormatting sqref="B47">
    <cfRule type="beginsWith" dxfId="1920" priority="84" operator="beginsWith" text="Error">
      <formula>LEFT(B47,LEN("Error"))="Error"</formula>
    </cfRule>
    <cfRule type="beginsWith" dxfId="1919" priority="85" operator="beginsWith" text="Success">
      <formula>LEFT(B47,LEN("Success"))="Success"</formula>
    </cfRule>
  </conditionalFormatting>
  <conditionalFormatting sqref="B48">
    <cfRule type="beginsWith" dxfId="1918" priority="86" operator="beginsWith" text="Error">
      <formula>LEFT(B48,LEN("Error"))="Error"</formula>
    </cfRule>
    <cfRule type="beginsWith" dxfId="1917" priority="87" operator="beginsWith" text="Success">
      <formula>LEFT(B48,LEN("Success"))="Success"</formula>
    </cfRule>
  </conditionalFormatting>
  <conditionalFormatting sqref="B49">
    <cfRule type="beginsWith" dxfId="1916" priority="88" operator="beginsWith" text="Error">
      <formula>LEFT(B49,LEN("Error"))="Error"</formula>
    </cfRule>
    <cfRule type="beginsWith" dxfId="1915" priority="89" operator="beginsWith" text="Success">
      <formula>LEFT(B49,LEN("Success"))="Success"</formula>
    </cfRule>
  </conditionalFormatting>
  <conditionalFormatting sqref="B50">
    <cfRule type="beginsWith" dxfId="1914" priority="90" operator="beginsWith" text="Error">
      <formula>LEFT(B50,LEN("Error"))="Error"</formula>
    </cfRule>
    <cfRule type="beginsWith" dxfId="1913" priority="91" operator="beginsWith" text="Success">
      <formula>LEFT(B50,LEN("Success"))="Success"</formula>
    </cfRule>
  </conditionalFormatting>
  <conditionalFormatting sqref="B51">
    <cfRule type="beginsWith" dxfId="1912" priority="92" operator="beginsWith" text="Error">
      <formula>LEFT(B51,LEN("Error"))="Error"</formula>
    </cfRule>
    <cfRule type="beginsWith" dxfId="1911" priority="93" operator="beginsWith" text="Success">
      <formula>LEFT(B51,LEN("Success"))="Success"</formula>
    </cfRule>
  </conditionalFormatting>
  <conditionalFormatting sqref="B52">
    <cfRule type="beginsWith" dxfId="1910" priority="94" operator="beginsWith" text="Error">
      <formula>LEFT(B52,LEN("Error"))="Error"</formula>
    </cfRule>
    <cfRule type="beginsWith" dxfId="1909" priority="95" operator="beginsWith" text="Success">
      <formula>LEFT(B52,LEN("Success"))="Success"</formula>
    </cfRule>
  </conditionalFormatting>
  <conditionalFormatting sqref="B53">
    <cfRule type="beginsWith" dxfId="1908" priority="96" operator="beginsWith" text="Error">
      <formula>LEFT(B53,LEN("Error"))="Error"</formula>
    </cfRule>
    <cfRule type="beginsWith" dxfId="1907" priority="97" operator="beginsWith" text="Success">
      <formula>LEFT(B53,LEN("Success"))="Success"</formula>
    </cfRule>
  </conditionalFormatting>
  <conditionalFormatting sqref="B54">
    <cfRule type="beginsWith" dxfId="1906" priority="98" operator="beginsWith" text="Error">
      <formula>LEFT(B54,LEN("Error"))="Error"</formula>
    </cfRule>
    <cfRule type="beginsWith" dxfId="1905" priority="99" operator="beginsWith" text="Success">
      <formula>LEFT(B54,LEN("Success"))="Success"</formula>
    </cfRule>
  </conditionalFormatting>
  <conditionalFormatting sqref="B55">
    <cfRule type="beginsWith" dxfId="1904" priority="100" operator="beginsWith" text="Error">
      <formula>LEFT(B55,LEN("Error"))="Error"</formula>
    </cfRule>
    <cfRule type="beginsWith" dxfId="1903" priority="101" operator="beginsWith" text="Success">
      <formula>LEFT(B55,LEN("Success"))="Success"</formula>
    </cfRule>
  </conditionalFormatting>
  <conditionalFormatting sqref="B56">
    <cfRule type="beginsWith" dxfId="1902" priority="102" operator="beginsWith" text="Error">
      <formula>LEFT(B56,LEN("Error"))="Error"</formula>
    </cfRule>
    <cfRule type="beginsWith" dxfId="1901" priority="103" operator="beginsWith" text="Success">
      <formula>LEFT(B56,LEN("Success"))="Success"</formula>
    </cfRule>
  </conditionalFormatting>
  <conditionalFormatting sqref="B57">
    <cfRule type="beginsWith" dxfId="1900" priority="104" operator="beginsWith" text="Error">
      <formula>LEFT(B57,LEN("Error"))="Error"</formula>
    </cfRule>
    <cfRule type="beginsWith" dxfId="1899" priority="105" operator="beginsWith" text="Success">
      <formula>LEFT(B57,LEN("Success"))="Success"</formula>
    </cfRule>
  </conditionalFormatting>
  <conditionalFormatting sqref="B58">
    <cfRule type="beginsWith" dxfId="1898" priority="106" operator="beginsWith" text="Error">
      <formula>LEFT(B58,LEN("Error"))="Error"</formula>
    </cfRule>
    <cfRule type="beginsWith" dxfId="1897" priority="107" operator="beginsWith" text="Success">
      <formula>LEFT(B58,LEN("Success"))="Success"</formula>
    </cfRule>
  </conditionalFormatting>
  <conditionalFormatting sqref="B59">
    <cfRule type="beginsWith" dxfId="1896" priority="108" operator="beginsWith" text="Error">
      <formula>LEFT(B59,LEN("Error"))="Error"</formula>
    </cfRule>
    <cfRule type="beginsWith" dxfId="1895" priority="109" operator="beginsWith" text="Success">
      <formula>LEFT(B59,LEN("Success"))="Success"</formula>
    </cfRule>
  </conditionalFormatting>
  <conditionalFormatting sqref="B60">
    <cfRule type="beginsWith" dxfId="1894" priority="110" operator="beginsWith" text="Error">
      <formula>LEFT(B60,LEN("Error"))="Error"</formula>
    </cfRule>
    <cfRule type="beginsWith" dxfId="1893" priority="111" operator="beginsWith" text="Success">
      <formula>LEFT(B60,LEN("Success"))="Success"</formula>
    </cfRule>
  </conditionalFormatting>
  <conditionalFormatting sqref="B61">
    <cfRule type="beginsWith" dxfId="1892" priority="112" operator="beginsWith" text="Error">
      <formula>LEFT(B61,LEN("Error"))="Error"</formula>
    </cfRule>
    <cfRule type="beginsWith" dxfId="1891" priority="113" operator="beginsWith" text="Success">
      <formula>LEFT(B61,LEN("Success"))="Success"</formula>
    </cfRule>
  </conditionalFormatting>
  <conditionalFormatting sqref="B62">
    <cfRule type="beginsWith" dxfId="1890" priority="114" operator="beginsWith" text="Error">
      <formula>LEFT(B62,LEN("Error"))="Error"</formula>
    </cfRule>
    <cfRule type="beginsWith" dxfId="1889" priority="115" operator="beginsWith" text="Success">
      <formula>LEFT(B62,LEN("Success"))="Success"</formula>
    </cfRule>
  </conditionalFormatting>
  <conditionalFormatting sqref="B63">
    <cfRule type="beginsWith" dxfId="1888" priority="116" operator="beginsWith" text="Error">
      <formula>LEFT(B63,LEN("Error"))="Error"</formula>
    </cfRule>
    <cfRule type="beginsWith" dxfId="1887" priority="117" operator="beginsWith" text="Success">
      <formula>LEFT(B63,LEN("Success"))="Success"</formula>
    </cfRule>
  </conditionalFormatting>
  <conditionalFormatting sqref="B64">
    <cfRule type="beginsWith" dxfId="1886" priority="118" operator="beginsWith" text="Error">
      <formula>LEFT(B64,LEN("Error"))="Error"</formula>
    </cfRule>
    <cfRule type="beginsWith" dxfId="1885" priority="119" operator="beginsWith" text="Success">
      <formula>LEFT(B64,LEN("Success"))="Success"</formula>
    </cfRule>
  </conditionalFormatting>
  <conditionalFormatting sqref="B65">
    <cfRule type="beginsWith" dxfId="1884" priority="120" operator="beginsWith" text="Error">
      <formula>LEFT(B65,LEN("Error"))="Error"</formula>
    </cfRule>
    <cfRule type="beginsWith" dxfId="1883" priority="121" operator="beginsWith" text="Success">
      <formula>LEFT(B65,LEN("Success"))="Success"</formula>
    </cfRule>
  </conditionalFormatting>
  <conditionalFormatting sqref="B66">
    <cfRule type="beginsWith" dxfId="1882" priority="122" operator="beginsWith" text="Error">
      <formula>LEFT(B66,LEN("Error"))="Error"</formula>
    </cfRule>
    <cfRule type="beginsWith" dxfId="1881" priority="123" operator="beginsWith" text="Success">
      <formula>LEFT(B66,LEN("Success"))="Success"</formula>
    </cfRule>
  </conditionalFormatting>
  <conditionalFormatting sqref="B67">
    <cfRule type="beginsWith" dxfId="1880" priority="124" operator="beginsWith" text="Error">
      <formula>LEFT(B67,LEN("Error"))="Error"</formula>
    </cfRule>
    <cfRule type="beginsWith" dxfId="1879" priority="125" operator="beginsWith" text="Success">
      <formula>LEFT(B67,LEN("Success"))="Success"</formula>
    </cfRule>
  </conditionalFormatting>
  <conditionalFormatting sqref="B68">
    <cfRule type="beginsWith" dxfId="1878" priority="126" operator="beginsWith" text="Error">
      <formula>LEFT(B68,LEN("Error"))="Error"</formula>
    </cfRule>
    <cfRule type="beginsWith" dxfId="1877" priority="127" operator="beginsWith" text="Success">
      <formula>LEFT(B68,LEN("Success"))="Success"</formula>
    </cfRule>
  </conditionalFormatting>
  <conditionalFormatting sqref="B69">
    <cfRule type="beginsWith" dxfId="1876" priority="128" operator="beginsWith" text="Error">
      <formula>LEFT(B69,LEN("Error"))="Error"</formula>
    </cfRule>
    <cfRule type="beginsWith" dxfId="1875" priority="129" operator="beginsWith" text="Success">
      <formula>LEFT(B69,LEN("Success"))="Success"</formula>
    </cfRule>
  </conditionalFormatting>
  <conditionalFormatting sqref="B70">
    <cfRule type="beginsWith" dxfId="1874" priority="130" operator="beginsWith" text="Error">
      <formula>LEFT(B70,LEN("Error"))="Error"</formula>
    </cfRule>
    <cfRule type="beginsWith" dxfId="1873" priority="131" operator="beginsWith" text="Success">
      <formula>LEFT(B70,LEN("Success"))="Success"</formula>
    </cfRule>
  </conditionalFormatting>
  <conditionalFormatting sqref="B71">
    <cfRule type="beginsWith" dxfId="1872" priority="132" operator="beginsWith" text="Error">
      <formula>LEFT(B71,LEN("Error"))="Error"</formula>
    </cfRule>
    <cfRule type="beginsWith" dxfId="1871" priority="133" operator="beginsWith" text="Success">
      <formula>LEFT(B71,LEN("Success"))="Success"</formula>
    </cfRule>
  </conditionalFormatting>
  <conditionalFormatting sqref="B72">
    <cfRule type="beginsWith" dxfId="1870" priority="134" operator="beginsWith" text="Error">
      <formula>LEFT(B72,LEN("Error"))="Error"</formula>
    </cfRule>
    <cfRule type="beginsWith" dxfId="1869" priority="135" operator="beginsWith" text="Success">
      <formula>LEFT(B72,LEN("Success"))="Success"</formula>
    </cfRule>
  </conditionalFormatting>
  <conditionalFormatting sqref="B73">
    <cfRule type="beginsWith" dxfId="1868" priority="136" operator="beginsWith" text="Error">
      <formula>LEFT(B73,LEN("Error"))="Error"</formula>
    </cfRule>
    <cfRule type="beginsWith" dxfId="1867" priority="137" operator="beginsWith" text="Success">
      <formula>LEFT(B73,LEN("Success"))="Success"</formula>
    </cfRule>
  </conditionalFormatting>
  <conditionalFormatting sqref="B74">
    <cfRule type="beginsWith" dxfId="1866" priority="138" operator="beginsWith" text="Error">
      <formula>LEFT(B74,LEN("Error"))="Error"</formula>
    </cfRule>
    <cfRule type="beginsWith" dxfId="1865" priority="139" operator="beginsWith" text="Success">
      <formula>LEFT(B74,LEN("Success"))="Success"</formula>
    </cfRule>
  </conditionalFormatting>
  <conditionalFormatting sqref="B75">
    <cfRule type="beginsWith" dxfId="1864" priority="140" operator="beginsWith" text="Error">
      <formula>LEFT(B75,LEN("Error"))="Error"</formula>
    </cfRule>
    <cfRule type="beginsWith" dxfId="1863" priority="141" operator="beginsWith" text="Success">
      <formula>LEFT(B75,LEN("Success"))="Success"</formula>
    </cfRule>
  </conditionalFormatting>
  <conditionalFormatting sqref="B76">
    <cfRule type="beginsWith" dxfId="1862" priority="142" operator="beginsWith" text="Error">
      <formula>LEFT(B76,LEN("Error"))="Error"</formula>
    </cfRule>
    <cfRule type="beginsWith" dxfId="1861" priority="143" operator="beginsWith" text="Success">
      <formula>LEFT(B76,LEN("Success"))="Success"</formula>
    </cfRule>
  </conditionalFormatting>
  <conditionalFormatting sqref="B77">
    <cfRule type="beginsWith" dxfId="1860" priority="144" operator="beginsWith" text="Error">
      <formula>LEFT(B77,LEN("Error"))="Error"</formula>
    </cfRule>
    <cfRule type="beginsWith" dxfId="1859" priority="145" operator="beginsWith" text="Success">
      <formula>LEFT(B77,LEN("Success"))="Success"</formula>
    </cfRule>
  </conditionalFormatting>
  <conditionalFormatting sqref="B78">
    <cfRule type="beginsWith" dxfId="1858" priority="146" operator="beginsWith" text="Error">
      <formula>LEFT(B78,LEN("Error"))="Error"</formula>
    </cfRule>
    <cfRule type="beginsWith" dxfId="1857" priority="147" operator="beginsWith" text="Success">
      <formula>LEFT(B78,LEN("Success"))="Success"</formula>
    </cfRule>
  </conditionalFormatting>
  <conditionalFormatting sqref="B79">
    <cfRule type="beginsWith" dxfId="1856" priority="148" operator="beginsWith" text="Error">
      <formula>LEFT(B79,LEN("Error"))="Error"</formula>
    </cfRule>
    <cfRule type="beginsWith" dxfId="1855" priority="149" operator="beginsWith" text="Success">
      <formula>LEFT(B79,LEN("Success"))="Success"</formula>
    </cfRule>
  </conditionalFormatting>
  <conditionalFormatting sqref="B80">
    <cfRule type="beginsWith" dxfId="1854" priority="150" operator="beginsWith" text="Error">
      <formula>LEFT(B80,LEN("Error"))="Error"</formula>
    </cfRule>
    <cfRule type="beginsWith" dxfId="1853" priority="151" operator="beginsWith" text="Success">
      <formula>LEFT(B80,LEN("Success"))="Success"</formula>
    </cfRule>
  </conditionalFormatting>
  <conditionalFormatting sqref="B81">
    <cfRule type="beginsWith" dxfId="1852" priority="152" operator="beginsWith" text="Error">
      <formula>LEFT(B81,LEN("Error"))="Error"</formula>
    </cfRule>
    <cfRule type="beginsWith" dxfId="1851" priority="153" operator="beginsWith" text="Success">
      <formula>LEFT(B81,LEN("Success"))="Success"</formula>
    </cfRule>
  </conditionalFormatting>
  <conditionalFormatting sqref="B82">
    <cfRule type="beginsWith" dxfId="1850" priority="154" operator="beginsWith" text="Error">
      <formula>LEFT(B82,LEN("Error"))="Error"</formula>
    </cfRule>
    <cfRule type="beginsWith" dxfId="1849" priority="155" operator="beginsWith" text="Success">
      <formula>LEFT(B82,LEN("Success"))="Success"</formula>
    </cfRule>
  </conditionalFormatting>
  <conditionalFormatting sqref="B83">
    <cfRule type="beginsWith" dxfId="1848" priority="156" operator="beginsWith" text="Error">
      <formula>LEFT(B83,LEN("Error"))="Error"</formula>
    </cfRule>
    <cfRule type="beginsWith" dxfId="1847" priority="157" operator="beginsWith" text="Success">
      <formula>LEFT(B83,LEN("Success"))="Success"</formula>
    </cfRule>
  </conditionalFormatting>
  <conditionalFormatting sqref="B84">
    <cfRule type="beginsWith" dxfId="1846" priority="158" operator="beginsWith" text="Error">
      <formula>LEFT(B84,LEN("Error"))="Error"</formula>
    </cfRule>
    <cfRule type="beginsWith" dxfId="1845" priority="159" operator="beginsWith" text="Success">
      <formula>LEFT(B84,LEN("Success"))="Success"</formula>
    </cfRule>
  </conditionalFormatting>
  <conditionalFormatting sqref="B85">
    <cfRule type="beginsWith" dxfId="1844" priority="160" operator="beginsWith" text="Error">
      <formula>LEFT(B85,LEN("Error"))="Error"</formula>
    </cfRule>
    <cfRule type="beginsWith" dxfId="1843" priority="161" operator="beginsWith" text="Success">
      <formula>LEFT(B85,LEN("Success"))="Success"</formula>
    </cfRule>
  </conditionalFormatting>
  <conditionalFormatting sqref="B86">
    <cfRule type="beginsWith" dxfId="1842" priority="162" operator="beginsWith" text="Error">
      <formula>LEFT(B86,LEN("Error"))="Error"</formula>
    </cfRule>
    <cfRule type="beginsWith" dxfId="1841" priority="163" operator="beginsWith" text="Success">
      <formula>LEFT(B86,LEN("Success"))="Success"</formula>
    </cfRule>
  </conditionalFormatting>
  <conditionalFormatting sqref="B87">
    <cfRule type="beginsWith" dxfId="1840" priority="164" operator="beginsWith" text="Error">
      <formula>LEFT(B87,LEN("Error"))="Error"</formula>
    </cfRule>
    <cfRule type="beginsWith" dxfId="1839" priority="165" operator="beginsWith" text="Success">
      <formula>LEFT(B87,LEN("Success"))="Success"</formula>
    </cfRule>
  </conditionalFormatting>
  <conditionalFormatting sqref="B88">
    <cfRule type="beginsWith" dxfId="1838" priority="166" operator="beginsWith" text="Error">
      <formula>LEFT(B88,LEN("Error"))="Error"</formula>
    </cfRule>
    <cfRule type="beginsWith" dxfId="1837" priority="167" operator="beginsWith" text="Success">
      <formula>LEFT(B88,LEN("Success"))="Success"</formula>
    </cfRule>
  </conditionalFormatting>
  <conditionalFormatting sqref="B89">
    <cfRule type="beginsWith" dxfId="1836" priority="168" operator="beginsWith" text="Error">
      <formula>LEFT(B89,LEN("Error"))="Error"</formula>
    </cfRule>
    <cfRule type="beginsWith" dxfId="1835" priority="169" operator="beginsWith" text="Success">
      <formula>LEFT(B89,LEN("Success"))="Success"</formula>
    </cfRule>
  </conditionalFormatting>
  <conditionalFormatting sqref="B90">
    <cfRule type="beginsWith" dxfId="1834" priority="170" operator="beginsWith" text="Error">
      <formula>LEFT(B90,LEN("Error"))="Error"</formula>
    </cfRule>
    <cfRule type="beginsWith" dxfId="1833" priority="171" operator="beginsWith" text="Success">
      <formula>LEFT(B90,LEN("Success"))="Success"</formula>
    </cfRule>
  </conditionalFormatting>
  <conditionalFormatting sqref="B91">
    <cfRule type="beginsWith" dxfId="1832" priority="172" operator="beginsWith" text="Error">
      <formula>LEFT(B91,LEN("Error"))="Error"</formula>
    </cfRule>
    <cfRule type="beginsWith" dxfId="1831" priority="173" operator="beginsWith" text="Success">
      <formula>LEFT(B91,LEN("Success"))="Success"</formula>
    </cfRule>
  </conditionalFormatting>
  <conditionalFormatting sqref="B92">
    <cfRule type="beginsWith" dxfId="1830" priority="174" operator="beginsWith" text="Error">
      <formula>LEFT(B92,LEN("Error"))="Error"</formula>
    </cfRule>
    <cfRule type="beginsWith" dxfId="1829" priority="175" operator="beginsWith" text="Success">
      <formula>LEFT(B92,LEN("Success"))="Success"</formula>
    </cfRule>
  </conditionalFormatting>
  <conditionalFormatting sqref="B93">
    <cfRule type="beginsWith" dxfId="1828" priority="176" operator="beginsWith" text="Error">
      <formula>LEFT(B93,LEN("Error"))="Error"</formula>
    </cfRule>
    <cfRule type="beginsWith" dxfId="1827" priority="177" operator="beginsWith" text="Success">
      <formula>LEFT(B93,LEN("Success"))="Success"</formula>
    </cfRule>
  </conditionalFormatting>
  <conditionalFormatting sqref="B94">
    <cfRule type="beginsWith" dxfId="1826" priority="178" operator="beginsWith" text="Error">
      <formula>LEFT(B94,LEN("Error"))="Error"</formula>
    </cfRule>
    <cfRule type="beginsWith" dxfId="1825" priority="179" operator="beginsWith" text="Success">
      <formula>LEFT(B94,LEN("Success"))="Success"</formula>
    </cfRule>
  </conditionalFormatting>
  <conditionalFormatting sqref="B95">
    <cfRule type="beginsWith" dxfId="1824" priority="180" operator="beginsWith" text="Error">
      <formula>LEFT(B95,LEN("Error"))="Error"</formula>
    </cfRule>
    <cfRule type="beginsWith" dxfId="1823" priority="181" operator="beginsWith" text="Success">
      <formula>LEFT(B95,LEN("Success"))="Success"</formula>
    </cfRule>
  </conditionalFormatting>
  <conditionalFormatting sqref="B96">
    <cfRule type="beginsWith" dxfId="1822" priority="182" operator="beginsWith" text="Error">
      <formula>LEFT(B96,LEN("Error"))="Error"</formula>
    </cfRule>
    <cfRule type="beginsWith" dxfId="1821" priority="183" operator="beginsWith" text="Success">
      <formula>LEFT(B96,LEN("Success"))="Success"</formula>
    </cfRule>
  </conditionalFormatting>
  <conditionalFormatting sqref="B97">
    <cfRule type="beginsWith" dxfId="1820" priority="184" operator="beginsWith" text="Error">
      <formula>LEFT(B97,LEN("Error"))="Error"</formula>
    </cfRule>
    <cfRule type="beginsWith" dxfId="1819" priority="185" operator="beginsWith" text="Success">
      <formula>LEFT(B97,LEN("Success"))="Success"</formula>
    </cfRule>
  </conditionalFormatting>
  <conditionalFormatting sqref="B98">
    <cfRule type="beginsWith" dxfId="1818" priority="186" operator="beginsWith" text="Error">
      <formula>LEFT(B98,LEN("Error"))="Error"</formula>
    </cfRule>
    <cfRule type="beginsWith" dxfId="1817" priority="187" operator="beginsWith" text="Success">
      <formula>LEFT(B98,LEN("Success"))="Success"</formula>
    </cfRule>
  </conditionalFormatting>
  <conditionalFormatting sqref="B99">
    <cfRule type="beginsWith" dxfId="1816" priority="188" operator="beginsWith" text="Error">
      <formula>LEFT(B99,LEN("Error"))="Error"</formula>
    </cfRule>
    <cfRule type="beginsWith" dxfId="1815" priority="189" operator="beginsWith" text="Success">
      <formula>LEFT(B99,LEN("Success"))="Success"</formula>
    </cfRule>
  </conditionalFormatting>
  <conditionalFormatting sqref="B100">
    <cfRule type="beginsWith" dxfId="1814" priority="190" operator="beginsWith" text="Error">
      <formula>LEFT(B100,LEN("Error"))="Error"</formula>
    </cfRule>
    <cfRule type="beginsWith" dxfId="1813" priority="191" operator="beginsWith" text="Success">
      <formula>LEFT(B100,LEN("Success"))="Success"</formula>
    </cfRule>
  </conditionalFormatting>
  <conditionalFormatting sqref="B101">
    <cfRule type="beginsWith" dxfId="1812" priority="192" operator="beginsWith" text="Error">
      <formula>LEFT(B101,LEN("Error"))="Error"</formula>
    </cfRule>
    <cfRule type="beginsWith" dxfId="1811" priority="193" operator="beginsWith" text="Success">
      <formula>LEFT(B101,LEN("Success"))="Success"</formula>
    </cfRule>
  </conditionalFormatting>
  <conditionalFormatting sqref="B102">
    <cfRule type="beginsWith" dxfId="1810" priority="194" operator="beginsWith" text="Error">
      <formula>LEFT(B102,LEN("Error"))="Error"</formula>
    </cfRule>
    <cfRule type="beginsWith" dxfId="1809" priority="195" operator="beginsWith" text="Success">
      <formula>LEFT(B102,LEN("Success"))="Success"</formula>
    </cfRule>
  </conditionalFormatting>
  <conditionalFormatting sqref="B103">
    <cfRule type="beginsWith" dxfId="1808" priority="196" operator="beginsWith" text="Error">
      <formula>LEFT(B103,LEN("Error"))="Error"</formula>
    </cfRule>
    <cfRule type="beginsWith" dxfId="1807" priority="197" operator="beginsWith" text="Success">
      <formula>LEFT(B103,LEN("Success"))="Success"</formula>
    </cfRule>
  </conditionalFormatting>
  <conditionalFormatting sqref="B104">
    <cfRule type="beginsWith" dxfId="1806" priority="198" operator="beginsWith" text="Error">
      <formula>LEFT(B104,LEN("Error"))="Error"</formula>
    </cfRule>
    <cfRule type="beginsWith" dxfId="1805" priority="199" operator="beginsWith" text="Success">
      <formula>LEFT(B104,LEN("Success"))="Success"</formula>
    </cfRule>
  </conditionalFormatting>
  <conditionalFormatting sqref="B105">
    <cfRule type="beginsWith" dxfId="1804" priority="200" operator="beginsWith" text="Error">
      <formula>LEFT(B105,LEN("Error"))="Error"</formula>
    </cfRule>
    <cfRule type="beginsWith" dxfId="1803" priority="201" operator="beginsWith" text="Success">
      <formula>LEFT(B105,LEN("Success"))="Success"</formula>
    </cfRule>
  </conditionalFormatting>
  <conditionalFormatting sqref="B106">
    <cfRule type="beginsWith" dxfId="1802" priority="202" operator="beginsWith" text="Error">
      <formula>LEFT(B106,LEN("Error"))="Error"</formula>
    </cfRule>
    <cfRule type="beginsWith" dxfId="1801" priority="203" operator="beginsWith" text="Success">
      <formula>LEFT(B106,LEN("Success"))="Success"</formula>
    </cfRule>
  </conditionalFormatting>
  <conditionalFormatting sqref="B107">
    <cfRule type="beginsWith" dxfId="1800" priority="204" operator="beginsWith" text="Error">
      <formula>LEFT(B107,LEN("Error"))="Error"</formula>
    </cfRule>
    <cfRule type="beginsWith" dxfId="1799" priority="205" operator="beginsWith" text="Success">
      <formula>LEFT(B107,LEN("Success"))="Success"</formula>
    </cfRule>
  </conditionalFormatting>
  <conditionalFormatting sqref="B108">
    <cfRule type="beginsWith" dxfId="1798" priority="206" operator="beginsWith" text="Error">
      <formula>LEFT(B108,LEN("Error"))="Error"</formula>
    </cfRule>
    <cfRule type="beginsWith" dxfId="1797" priority="207" operator="beginsWith" text="Success">
      <formula>LEFT(B108,LEN("Success"))="Success"</formula>
    </cfRule>
  </conditionalFormatting>
  <conditionalFormatting sqref="B109">
    <cfRule type="beginsWith" dxfId="1796" priority="208" operator="beginsWith" text="Error">
      <formula>LEFT(B109,LEN("Error"))="Error"</formula>
    </cfRule>
    <cfRule type="beginsWith" dxfId="1795" priority="209" operator="beginsWith" text="Success">
      <formula>LEFT(B109,LEN("Success"))="Success"</formula>
    </cfRule>
  </conditionalFormatting>
  <conditionalFormatting sqref="B110">
    <cfRule type="beginsWith" dxfId="1794" priority="210" operator="beginsWith" text="Error">
      <formula>LEFT(B110,LEN("Error"))="Error"</formula>
    </cfRule>
    <cfRule type="beginsWith" dxfId="1793" priority="211" operator="beginsWith" text="Success">
      <formula>LEFT(B110,LEN("Success"))="Success"</formula>
    </cfRule>
  </conditionalFormatting>
  <conditionalFormatting sqref="B111">
    <cfRule type="beginsWith" dxfId="1792" priority="212" operator="beginsWith" text="Error">
      <formula>LEFT(B111,LEN("Error"))="Error"</formula>
    </cfRule>
    <cfRule type="beginsWith" dxfId="1791" priority="213" operator="beginsWith" text="Success">
      <formula>LEFT(B111,LEN("Success"))="Success"</formula>
    </cfRule>
  </conditionalFormatting>
  <conditionalFormatting sqref="B112">
    <cfRule type="beginsWith" dxfId="1790" priority="214" operator="beginsWith" text="Error">
      <formula>LEFT(B112,LEN("Error"))="Error"</formula>
    </cfRule>
    <cfRule type="beginsWith" dxfId="1789" priority="215" operator="beginsWith" text="Success">
      <formula>LEFT(B112,LEN("Success"))="Success"</formula>
    </cfRule>
  </conditionalFormatting>
  <conditionalFormatting sqref="B113">
    <cfRule type="beginsWith" dxfId="1788" priority="216" operator="beginsWith" text="Error">
      <formula>LEFT(B113,LEN("Error"))="Error"</formula>
    </cfRule>
    <cfRule type="beginsWith" dxfId="1787" priority="217" operator="beginsWith" text="Success">
      <formula>LEFT(B113,LEN("Success"))="Success"</formula>
    </cfRule>
  </conditionalFormatting>
  <conditionalFormatting sqref="B114">
    <cfRule type="beginsWith" dxfId="1786" priority="218" operator="beginsWith" text="Error">
      <formula>LEFT(B114,LEN("Error"))="Error"</formula>
    </cfRule>
    <cfRule type="beginsWith" dxfId="1785" priority="219" operator="beginsWith" text="Success">
      <formula>LEFT(B114,LEN("Success"))="Success"</formula>
    </cfRule>
  </conditionalFormatting>
  <conditionalFormatting sqref="B115">
    <cfRule type="beginsWith" dxfId="1784" priority="220" operator="beginsWith" text="Error">
      <formula>LEFT(B115,LEN("Error"))="Error"</formula>
    </cfRule>
    <cfRule type="beginsWith" dxfId="1783" priority="221" operator="beginsWith" text="Success">
      <formula>LEFT(B115,LEN("Success"))="Success"</formula>
    </cfRule>
  </conditionalFormatting>
  <conditionalFormatting sqref="B116">
    <cfRule type="beginsWith" dxfId="1782" priority="222" operator="beginsWith" text="Error">
      <formula>LEFT(B116,LEN("Error"))="Error"</formula>
    </cfRule>
    <cfRule type="beginsWith" dxfId="1781" priority="223" operator="beginsWith" text="Success">
      <formula>LEFT(B116,LEN("Success"))="Success"</formula>
    </cfRule>
  </conditionalFormatting>
  <conditionalFormatting sqref="B117">
    <cfRule type="beginsWith" dxfId="1780" priority="224" operator="beginsWith" text="Error">
      <formula>LEFT(B117,LEN("Error"))="Error"</formula>
    </cfRule>
    <cfRule type="beginsWith" dxfId="1779" priority="225" operator="beginsWith" text="Success">
      <formula>LEFT(B117,LEN("Success"))="Success"</formula>
    </cfRule>
  </conditionalFormatting>
  <conditionalFormatting sqref="B118">
    <cfRule type="beginsWith" dxfId="1778" priority="226" operator="beginsWith" text="Error">
      <formula>LEFT(B118,LEN("Error"))="Error"</formula>
    </cfRule>
    <cfRule type="beginsWith" dxfId="1777" priority="227" operator="beginsWith" text="Success">
      <formula>LEFT(B118,LEN("Success"))="Success"</formula>
    </cfRule>
  </conditionalFormatting>
  <conditionalFormatting sqref="B119">
    <cfRule type="beginsWith" dxfId="1776" priority="228" operator="beginsWith" text="Error">
      <formula>LEFT(B119,LEN("Error"))="Error"</formula>
    </cfRule>
    <cfRule type="beginsWith" dxfId="1775" priority="229" operator="beginsWith" text="Success">
      <formula>LEFT(B119,LEN("Success"))="Success"</formula>
    </cfRule>
  </conditionalFormatting>
  <conditionalFormatting sqref="B120">
    <cfRule type="beginsWith" dxfId="1774" priority="230" operator="beginsWith" text="Error">
      <formula>LEFT(B120,LEN("Error"))="Error"</formula>
    </cfRule>
    <cfRule type="beginsWith" dxfId="1773" priority="231" operator="beginsWith" text="Success">
      <formula>LEFT(B120,LEN("Success"))="Success"</formula>
    </cfRule>
  </conditionalFormatting>
  <conditionalFormatting sqref="B121">
    <cfRule type="beginsWith" dxfId="1772" priority="232" operator="beginsWith" text="Error">
      <formula>LEFT(B121,LEN("Error"))="Error"</formula>
    </cfRule>
    <cfRule type="beginsWith" dxfId="1771" priority="233" operator="beginsWith" text="Success">
      <formula>LEFT(B121,LEN("Success"))="Success"</formula>
    </cfRule>
  </conditionalFormatting>
  <conditionalFormatting sqref="B122">
    <cfRule type="beginsWith" dxfId="1770" priority="234" operator="beginsWith" text="Error">
      <formula>LEFT(B122,LEN("Error"))="Error"</formula>
    </cfRule>
    <cfRule type="beginsWith" dxfId="1769" priority="235" operator="beginsWith" text="Success">
      <formula>LEFT(B122,LEN("Success"))="Success"</formula>
    </cfRule>
  </conditionalFormatting>
  <conditionalFormatting sqref="B123">
    <cfRule type="beginsWith" dxfId="1768" priority="236" operator="beginsWith" text="Error">
      <formula>LEFT(B123,LEN("Error"))="Error"</formula>
    </cfRule>
    <cfRule type="beginsWith" dxfId="1767" priority="237" operator="beginsWith" text="Success">
      <formula>LEFT(B123,LEN("Success"))="Success"</formula>
    </cfRule>
  </conditionalFormatting>
  <conditionalFormatting sqref="B124">
    <cfRule type="beginsWith" dxfId="1766" priority="238" operator="beginsWith" text="Error">
      <formula>LEFT(B124,LEN("Error"))="Error"</formula>
    </cfRule>
    <cfRule type="beginsWith" dxfId="1765" priority="239" operator="beginsWith" text="Success">
      <formula>LEFT(B124,LEN("Success"))="Success"</formula>
    </cfRule>
  </conditionalFormatting>
  <conditionalFormatting sqref="B125">
    <cfRule type="beginsWith" dxfId="1764" priority="240" operator="beginsWith" text="Error">
      <formula>LEFT(B125,LEN("Error"))="Error"</formula>
    </cfRule>
    <cfRule type="beginsWith" dxfId="1763" priority="241" operator="beginsWith" text="Success">
      <formula>LEFT(B125,LEN("Success"))="Success"</formula>
    </cfRule>
  </conditionalFormatting>
  <conditionalFormatting sqref="B126">
    <cfRule type="beginsWith" dxfId="1762" priority="242" operator="beginsWith" text="Error">
      <formula>LEFT(B126,LEN("Error"))="Error"</formula>
    </cfRule>
    <cfRule type="beginsWith" dxfId="1761" priority="243" operator="beginsWith" text="Success">
      <formula>LEFT(B126,LEN("Success"))="Success"</formula>
    </cfRule>
  </conditionalFormatting>
  <conditionalFormatting sqref="B127">
    <cfRule type="beginsWith" dxfId="1760" priority="244" operator="beginsWith" text="Error">
      <formula>LEFT(B127,LEN("Error"))="Error"</formula>
    </cfRule>
    <cfRule type="beginsWith" dxfId="1759" priority="245" operator="beginsWith" text="Success">
      <formula>LEFT(B127,LEN("Success"))="Success"</formula>
    </cfRule>
  </conditionalFormatting>
  <conditionalFormatting sqref="B128">
    <cfRule type="beginsWith" dxfId="1758" priority="246" operator="beginsWith" text="Error">
      <formula>LEFT(B128,LEN("Error"))="Error"</formula>
    </cfRule>
    <cfRule type="beginsWith" dxfId="1757" priority="247" operator="beginsWith" text="Success">
      <formula>LEFT(B128,LEN("Success"))="Success"</formula>
    </cfRule>
  </conditionalFormatting>
  <conditionalFormatting sqref="B129">
    <cfRule type="beginsWith" dxfId="1756" priority="248" operator="beginsWith" text="Error">
      <formula>LEFT(B129,LEN("Error"))="Error"</formula>
    </cfRule>
    <cfRule type="beginsWith" dxfId="1755" priority="249" operator="beginsWith" text="Success">
      <formula>LEFT(B129,LEN("Success"))="Success"</formula>
    </cfRule>
  </conditionalFormatting>
  <conditionalFormatting sqref="B130">
    <cfRule type="beginsWith" dxfId="1754" priority="250" operator="beginsWith" text="Error">
      <formula>LEFT(B130,LEN("Error"))="Error"</formula>
    </cfRule>
    <cfRule type="beginsWith" dxfId="1753" priority="251" operator="beginsWith" text="Success">
      <formula>LEFT(B130,LEN("Success"))="Success"</formula>
    </cfRule>
  </conditionalFormatting>
  <conditionalFormatting sqref="B131">
    <cfRule type="beginsWith" dxfId="1752" priority="252" operator="beginsWith" text="Error">
      <formula>LEFT(B131,LEN("Error"))="Error"</formula>
    </cfRule>
    <cfRule type="beginsWith" dxfId="1751" priority="253" operator="beginsWith" text="Success">
      <formula>LEFT(B131,LEN("Success"))="Success"</formula>
    </cfRule>
  </conditionalFormatting>
  <conditionalFormatting sqref="B132">
    <cfRule type="beginsWith" dxfId="1750" priority="254" operator="beginsWith" text="Error">
      <formula>LEFT(B132,LEN("Error"))="Error"</formula>
    </cfRule>
    <cfRule type="beginsWith" dxfId="1749" priority="255" operator="beginsWith" text="Success">
      <formula>LEFT(B132,LEN("Success"))="Success"</formula>
    </cfRule>
  </conditionalFormatting>
  <conditionalFormatting sqref="B133">
    <cfRule type="beginsWith" dxfId="1748" priority="256" operator="beginsWith" text="Error">
      <formula>LEFT(B133,LEN("Error"))="Error"</formula>
    </cfRule>
    <cfRule type="beginsWith" dxfId="1747" priority="257" operator="beginsWith" text="Success">
      <formula>LEFT(B133,LEN("Success"))="Success"</formula>
    </cfRule>
  </conditionalFormatting>
  <conditionalFormatting sqref="B134">
    <cfRule type="beginsWith" dxfId="1746" priority="258" operator="beginsWith" text="Error">
      <formula>LEFT(B134,LEN("Error"))="Error"</formula>
    </cfRule>
    <cfRule type="beginsWith" dxfId="1745" priority="259" operator="beginsWith" text="Success">
      <formula>LEFT(B134,LEN("Success"))="Success"</formula>
    </cfRule>
  </conditionalFormatting>
  <conditionalFormatting sqref="B135">
    <cfRule type="beginsWith" dxfId="1744" priority="260" operator="beginsWith" text="Error">
      <formula>LEFT(B135,LEN("Error"))="Error"</formula>
    </cfRule>
    <cfRule type="beginsWith" dxfId="1743" priority="261" operator="beginsWith" text="Success">
      <formula>LEFT(B135,LEN("Success"))="Success"</formula>
    </cfRule>
  </conditionalFormatting>
  <conditionalFormatting sqref="B136">
    <cfRule type="beginsWith" dxfId="1742" priority="262" operator="beginsWith" text="Error">
      <formula>LEFT(B136,LEN("Error"))="Error"</formula>
    </cfRule>
    <cfRule type="beginsWith" dxfId="1741" priority="263" operator="beginsWith" text="Success">
      <formula>LEFT(B136,LEN("Success"))="Success"</formula>
    </cfRule>
  </conditionalFormatting>
  <conditionalFormatting sqref="B137">
    <cfRule type="beginsWith" dxfId="1740" priority="264" operator="beginsWith" text="Error">
      <formula>LEFT(B137,LEN("Error"))="Error"</formula>
    </cfRule>
    <cfRule type="beginsWith" dxfId="1739" priority="265" operator="beginsWith" text="Success">
      <formula>LEFT(B137,LEN("Success"))="Success"</formula>
    </cfRule>
  </conditionalFormatting>
  <conditionalFormatting sqref="B138">
    <cfRule type="beginsWith" dxfId="1738" priority="266" operator="beginsWith" text="Error">
      <formula>LEFT(B138,LEN("Error"))="Error"</formula>
    </cfRule>
    <cfRule type="beginsWith" dxfId="1737" priority="267" operator="beginsWith" text="Success">
      <formula>LEFT(B138,LEN("Success"))="Success"</formula>
    </cfRule>
  </conditionalFormatting>
  <conditionalFormatting sqref="B139">
    <cfRule type="beginsWith" dxfId="1736" priority="268" operator="beginsWith" text="Error">
      <formula>LEFT(B139,LEN("Error"))="Error"</formula>
    </cfRule>
    <cfRule type="beginsWith" dxfId="1735" priority="269" operator="beginsWith" text="Success">
      <formula>LEFT(B139,LEN("Success"))="Success"</formula>
    </cfRule>
  </conditionalFormatting>
  <conditionalFormatting sqref="B140">
    <cfRule type="beginsWith" dxfId="1734" priority="270" operator="beginsWith" text="Error">
      <formula>LEFT(B140,LEN("Error"))="Error"</formula>
    </cfRule>
    <cfRule type="beginsWith" dxfId="1733" priority="271" operator="beginsWith" text="Success">
      <formula>LEFT(B140,LEN("Success"))="Success"</formula>
    </cfRule>
  </conditionalFormatting>
  <conditionalFormatting sqref="B141">
    <cfRule type="beginsWith" dxfId="1732" priority="272" operator="beginsWith" text="Error">
      <formula>LEFT(B141,LEN("Error"))="Error"</formula>
    </cfRule>
    <cfRule type="beginsWith" dxfId="1731" priority="273" operator="beginsWith" text="Success">
      <formula>LEFT(B141,LEN("Success"))="Success"</formula>
    </cfRule>
  </conditionalFormatting>
  <conditionalFormatting sqref="B142">
    <cfRule type="beginsWith" dxfId="1730" priority="274" operator="beginsWith" text="Error">
      <formula>LEFT(B142,LEN("Error"))="Error"</formula>
    </cfRule>
    <cfRule type="beginsWith" dxfId="1729" priority="275" operator="beginsWith" text="Success">
      <formula>LEFT(B142,LEN("Success"))="Success"</formula>
    </cfRule>
  </conditionalFormatting>
  <conditionalFormatting sqref="B143">
    <cfRule type="beginsWith" dxfId="1728" priority="276" operator="beginsWith" text="Error">
      <formula>LEFT(B143,LEN("Error"))="Error"</formula>
    </cfRule>
    <cfRule type="beginsWith" dxfId="1727" priority="277" operator="beginsWith" text="Success">
      <formula>LEFT(B143,LEN("Success"))="Success"</formula>
    </cfRule>
  </conditionalFormatting>
  <conditionalFormatting sqref="B144">
    <cfRule type="beginsWith" dxfId="1726" priority="278" operator="beginsWith" text="Error">
      <formula>LEFT(B144,LEN("Error"))="Error"</formula>
    </cfRule>
    <cfRule type="beginsWith" dxfId="1725" priority="279" operator="beginsWith" text="Success">
      <formula>LEFT(B144,LEN("Success"))="Success"</formula>
    </cfRule>
  </conditionalFormatting>
  <conditionalFormatting sqref="B145">
    <cfRule type="beginsWith" dxfId="1724" priority="280" operator="beginsWith" text="Error">
      <formula>LEFT(B145,LEN("Error"))="Error"</formula>
    </cfRule>
    <cfRule type="beginsWith" dxfId="1723" priority="281" operator="beginsWith" text="Success">
      <formula>LEFT(B145,LEN("Success"))="Success"</formula>
    </cfRule>
  </conditionalFormatting>
  <conditionalFormatting sqref="B146">
    <cfRule type="beginsWith" dxfId="1722" priority="282" operator="beginsWith" text="Error">
      <formula>LEFT(B146,LEN("Error"))="Error"</formula>
    </cfRule>
    <cfRule type="beginsWith" dxfId="1721" priority="283" operator="beginsWith" text="Success">
      <formula>LEFT(B146,LEN("Success"))="Success"</formula>
    </cfRule>
  </conditionalFormatting>
  <conditionalFormatting sqref="B147">
    <cfRule type="beginsWith" dxfId="1720" priority="284" operator="beginsWith" text="Error">
      <formula>LEFT(B147,LEN("Error"))="Error"</formula>
    </cfRule>
    <cfRule type="beginsWith" dxfId="1719" priority="285" operator="beginsWith" text="Success">
      <formula>LEFT(B147,LEN("Success"))="Success"</formula>
    </cfRule>
  </conditionalFormatting>
  <conditionalFormatting sqref="B148">
    <cfRule type="beginsWith" dxfId="1718" priority="286" operator="beginsWith" text="Error">
      <formula>LEFT(B148,LEN("Error"))="Error"</formula>
    </cfRule>
    <cfRule type="beginsWith" dxfId="1717" priority="287" operator="beginsWith" text="Success">
      <formula>LEFT(B148,LEN("Success"))="Success"</formula>
    </cfRule>
  </conditionalFormatting>
  <conditionalFormatting sqref="B149">
    <cfRule type="beginsWith" dxfId="1716" priority="288" operator="beginsWith" text="Error">
      <formula>LEFT(B149,LEN("Error"))="Error"</formula>
    </cfRule>
    <cfRule type="beginsWith" dxfId="1715" priority="289" operator="beginsWith" text="Success">
      <formula>LEFT(B149,LEN("Success"))="Success"</formula>
    </cfRule>
  </conditionalFormatting>
  <conditionalFormatting sqref="B150">
    <cfRule type="beginsWith" dxfId="1714" priority="290" operator="beginsWith" text="Error">
      <formula>LEFT(B150,LEN("Error"))="Error"</formula>
    </cfRule>
    <cfRule type="beginsWith" dxfId="1713" priority="291" operator="beginsWith" text="Success">
      <formula>LEFT(B150,LEN("Success"))="Success"</formula>
    </cfRule>
  </conditionalFormatting>
  <conditionalFormatting sqref="B151">
    <cfRule type="beginsWith" dxfId="1712" priority="292" operator="beginsWith" text="Error">
      <formula>LEFT(B151,LEN("Error"))="Error"</formula>
    </cfRule>
    <cfRule type="beginsWith" dxfId="1711" priority="293" operator="beginsWith" text="Success">
      <formula>LEFT(B151,LEN("Success"))="Success"</formula>
    </cfRule>
  </conditionalFormatting>
  <conditionalFormatting sqref="B152">
    <cfRule type="beginsWith" dxfId="1710" priority="294" operator="beginsWith" text="Error">
      <formula>LEFT(B152,LEN("Error"))="Error"</formula>
    </cfRule>
    <cfRule type="beginsWith" dxfId="1709" priority="295" operator="beginsWith" text="Success">
      <formula>LEFT(B152,LEN("Success"))="Success"</formula>
    </cfRule>
  </conditionalFormatting>
  <conditionalFormatting sqref="B153">
    <cfRule type="beginsWith" dxfId="1708" priority="296" operator="beginsWith" text="Error">
      <formula>LEFT(B153,LEN("Error"))="Error"</formula>
    </cfRule>
    <cfRule type="beginsWith" dxfId="1707" priority="297" operator="beginsWith" text="Success">
      <formula>LEFT(B153,LEN("Success"))="Success"</formula>
    </cfRule>
  </conditionalFormatting>
  <conditionalFormatting sqref="B154">
    <cfRule type="beginsWith" dxfId="1706" priority="298" operator="beginsWith" text="Error">
      <formula>LEFT(B154,LEN("Error"))="Error"</formula>
    </cfRule>
    <cfRule type="beginsWith" dxfId="1705" priority="299" operator="beginsWith" text="Success">
      <formula>LEFT(B154,LEN("Success"))="Success"</formula>
    </cfRule>
  </conditionalFormatting>
  <conditionalFormatting sqref="B155">
    <cfRule type="beginsWith" dxfId="1704" priority="300" operator="beginsWith" text="Error">
      <formula>LEFT(B155,LEN("Error"))="Error"</formula>
    </cfRule>
    <cfRule type="beginsWith" dxfId="1703" priority="301" operator="beginsWith" text="Success">
      <formula>LEFT(B155,LEN("Success"))="Success"</formula>
    </cfRule>
  </conditionalFormatting>
  <conditionalFormatting sqref="B156">
    <cfRule type="beginsWith" dxfId="1702" priority="302" operator="beginsWith" text="Error">
      <formula>LEFT(B156,LEN("Error"))="Error"</formula>
    </cfRule>
    <cfRule type="beginsWith" dxfId="1701" priority="303" operator="beginsWith" text="Success">
      <formula>LEFT(B156,LEN("Success"))="Success"</formula>
    </cfRule>
  </conditionalFormatting>
  <conditionalFormatting sqref="B157">
    <cfRule type="beginsWith" dxfId="1700" priority="304" operator="beginsWith" text="Error">
      <formula>LEFT(B157,LEN("Error"))="Error"</formula>
    </cfRule>
    <cfRule type="beginsWith" dxfId="1699" priority="305" operator="beginsWith" text="Success">
      <formula>LEFT(B157,LEN("Success"))="Success"</formula>
    </cfRule>
  </conditionalFormatting>
  <conditionalFormatting sqref="B158">
    <cfRule type="beginsWith" dxfId="1698" priority="306" operator="beginsWith" text="Error">
      <formula>LEFT(B158,LEN("Error"))="Error"</formula>
    </cfRule>
    <cfRule type="beginsWith" dxfId="1697" priority="307" operator="beginsWith" text="Success">
      <formula>LEFT(B158,LEN("Success"))="Success"</formula>
    </cfRule>
  </conditionalFormatting>
  <conditionalFormatting sqref="B159">
    <cfRule type="beginsWith" dxfId="1696" priority="308" operator="beginsWith" text="Error">
      <formula>LEFT(B159,LEN("Error"))="Error"</formula>
    </cfRule>
    <cfRule type="beginsWith" dxfId="1695" priority="309" operator="beginsWith" text="Success">
      <formula>LEFT(B159,LEN("Success"))="Success"</formula>
    </cfRule>
  </conditionalFormatting>
  <conditionalFormatting sqref="B160">
    <cfRule type="beginsWith" dxfId="1694" priority="310" operator="beginsWith" text="Error">
      <formula>LEFT(B160,LEN("Error"))="Error"</formula>
    </cfRule>
    <cfRule type="beginsWith" dxfId="1693" priority="311" operator="beginsWith" text="Success">
      <formula>LEFT(B160,LEN("Success"))="Success"</formula>
    </cfRule>
  </conditionalFormatting>
  <conditionalFormatting sqref="B161">
    <cfRule type="beginsWith" dxfId="1692" priority="312" operator="beginsWith" text="Error">
      <formula>LEFT(B161,LEN("Error"))="Error"</formula>
    </cfRule>
    <cfRule type="beginsWith" dxfId="1691" priority="313" operator="beginsWith" text="Success">
      <formula>LEFT(B161,LEN("Success"))="Success"</formula>
    </cfRule>
  </conditionalFormatting>
  <conditionalFormatting sqref="B162">
    <cfRule type="beginsWith" dxfId="1690" priority="314" operator="beginsWith" text="Error">
      <formula>LEFT(B162,LEN("Error"))="Error"</formula>
    </cfRule>
    <cfRule type="beginsWith" dxfId="1689" priority="315" operator="beginsWith" text="Success">
      <formula>LEFT(B162,LEN("Success"))="Success"</formula>
    </cfRule>
  </conditionalFormatting>
  <conditionalFormatting sqref="B163">
    <cfRule type="beginsWith" dxfId="1688" priority="316" operator="beginsWith" text="Error">
      <formula>LEFT(B163,LEN("Error"))="Error"</formula>
    </cfRule>
    <cfRule type="beginsWith" dxfId="1687" priority="317" operator="beginsWith" text="Success">
      <formula>LEFT(B163,LEN("Success"))="Success"</formula>
    </cfRule>
  </conditionalFormatting>
  <conditionalFormatting sqref="B164">
    <cfRule type="beginsWith" dxfId="1686" priority="318" operator="beginsWith" text="Error">
      <formula>LEFT(B164,LEN("Error"))="Error"</formula>
    </cfRule>
    <cfRule type="beginsWith" dxfId="1685" priority="319" operator="beginsWith" text="Success">
      <formula>LEFT(B164,LEN("Success"))="Success"</formula>
    </cfRule>
  </conditionalFormatting>
  <conditionalFormatting sqref="B165">
    <cfRule type="beginsWith" dxfId="1684" priority="320" operator="beginsWith" text="Error">
      <formula>LEFT(B165,LEN("Error"))="Error"</formula>
    </cfRule>
    <cfRule type="beginsWith" dxfId="1683" priority="321" operator="beginsWith" text="Success">
      <formula>LEFT(B165,LEN("Success"))="Success"</formula>
    </cfRule>
  </conditionalFormatting>
  <conditionalFormatting sqref="B166">
    <cfRule type="beginsWith" dxfId="1682" priority="322" operator="beginsWith" text="Error">
      <formula>LEFT(B166,LEN("Error"))="Error"</formula>
    </cfRule>
    <cfRule type="beginsWith" dxfId="1681" priority="323" operator="beginsWith" text="Success">
      <formula>LEFT(B166,LEN("Success"))="Success"</formula>
    </cfRule>
  </conditionalFormatting>
  <conditionalFormatting sqref="B167">
    <cfRule type="beginsWith" dxfId="1680" priority="324" operator="beginsWith" text="Error">
      <formula>LEFT(B167,LEN("Error"))="Error"</formula>
    </cfRule>
    <cfRule type="beginsWith" dxfId="1679" priority="325" operator="beginsWith" text="Success">
      <formula>LEFT(B167,LEN("Success"))="Success"</formula>
    </cfRule>
  </conditionalFormatting>
  <conditionalFormatting sqref="B168">
    <cfRule type="beginsWith" dxfId="1678" priority="326" operator="beginsWith" text="Error">
      <formula>LEFT(B168,LEN("Error"))="Error"</formula>
    </cfRule>
    <cfRule type="beginsWith" dxfId="1677" priority="327" operator="beginsWith" text="Success">
      <formula>LEFT(B168,LEN("Success"))="Success"</formula>
    </cfRule>
  </conditionalFormatting>
  <conditionalFormatting sqref="B169">
    <cfRule type="beginsWith" dxfId="1676" priority="328" operator="beginsWith" text="Error">
      <formula>LEFT(B169,LEN("Error"))="Error"</formula>
    </cfRule>
    <cfRule type="beginsWith" dxfId="1675" priority="329" operator="beginsWith" text="Success">
      <formula>LEFT(B169,LEN("Success"))="Success"</formula>
    </cfRule>
  </conditionalFormatting>
  <conditionalFormatting sqref="B170">
    <cfRule type="beginsWith" dxfId="1674" priority="330" operator="beginsWith" text="Error">
      <formula>LEFT(B170,LEN("Error"))="Error"</formula>
    </cfRule>
    <cfRule type="beginsWith" dxfId="1673" priority="331" operator="beginsWith" text="Success">
      <formula>LEFT(B170,LEN("Success"))="Success"</formula>
    </cfRule>
  </conditionalFormatting>
  <conditionalFormatting sqref="B171">
    <cfRule type="beginsWith" dxfId="1672" priority="332" operator="beginsWith" text="Error">
      <formula>LEFT(B171,LEN("Error"))="Error"</formula>
    </cfRule>
    <cfRule type="beginsWith" dxfId="1671" priority="333" operator="beginsWith" text="Success">
      <formula>LEFT(B171,LEN("Success"))="Success"</formula>
    </cfRule>
  </conditionalFormatting>
  <conditionalFormatting sqref="B172">
    <cfRule type="beginsWith" dxfId="1670" priority="334" operator="beginsWith" text="Error">
      <formula>LEFT(B172,LEN("Error"))="Error"</formula>
    </cfRule>
    <cfRule type="beginsWith" dxfId="1669" priority="335" operator="beginsWith" text="Success">
      <formula>LEFT(B172,LEN("Success"))="Success"</formula>
    </cfRule>
  </conditionalFormatting>
  <conditionalFormatting sqref="B173">
    <cfRule type="beginsWith" dxfId="1668" priority="336" operator="beginsWith" text="Error">
      <formula>LEFT(B173,LEN("Error"))="Error"</formula>
    </cfRule>
    <cfRule type="beginsWith" dxfId="1667" priority="337" operator="beginsWith" text="Success">
      <formula>LEFT(B173,LEN("Success"))="Success"</formula>
    </cfRule>
  </conditionalFormatting>
  <conditionalFormatting sqref="B174">
    <cfRule type="beginsWith" dxfId="1666" priority="338" operator="beginsWith" text="Error">
      <formula>LEFT(B174,LEN("Error"))="Error"</formula>
    </cfRule>
    <cfRule type="beginsWith" dxfId="1665" priority="339" operator="beginsWith" text="Success">
      <formula>LEFT(B174,LEN("Success"))="Success"</formula>
    </cfRule>
  </conditionalFormatting>
  <conditionalFormatting sqref="B175">
    <cfRule type="beginsWith" dxfId="1664" priority="340" operator="beginsWith" text="Error">
      <formula>LEFT(B175,LEN("Error"))="Error"</formula>
    </cfRule>
    <cfRule type="beginsWith" dxfId="1663" priority="341" operator="beginsWith" text="Success">
      <formula>LEFT(B175,LEN("Success"))="Success"</formula>
    </cfRule>
  </conditionalFormatting>
  <conditionalFormatting sqref="B176">
    <cfRule type="beginsWith" dxfId="1662" priority="342" operator="beginsWith" text="Error">
      <formula>LEFT(B176,LEN("Error"))="Error"</formula>
    </cfRule>
    <cfRule type="beginsWith" dxfId="1661" priority="343" operator="beginsWith" text="Success">
      <formula>LEFT(B176,LEN("Success"))="Success"</formula>
    </cfRule>
  </conditionalFormatting>
  <conditionalFormatting sqref="B177">
    <cfRule type="beginsWith" dxfId="1660" priority="344" operator="beginsWith" text="Error">
      <formula>LEFT(B177,LEN("Error"))="Error"</formula>
    </cfRule>
    <cfRule type="beginsWith" dxfId="1659" priority="345" operator="beginsWith" text="Success">
      <formula>LEFT(B177,LEN("Success"))="Success"</formula>
    </cfRule>
  </conditionalFormatting>
  <conditionalFormatting sqref="B178">
    <cfRule type="beginsWith" dxfId="1658" priority="346" operator="beginsWith" text="Error">
      <formula>LEFT(B178,LEN("Error"))="Error"</formula>
    </cfRule>
    <cfRule type="beginsWith" dxfId="1657" priority="347" operator="beginsWith" text="Success">
      <formula>LEFT(B178,LEN("Success"))="Success"</formula>
    </cfRule>
  </conditionalFormatting>
  <conditionalFormatting sqref="B179">
    <cfRule type="beginsWith" dxfId="1656" priority="348" operator="beginsWith" text="Error">
      <formula>LEFT(B179,LEN("Error"))="Error"</formula>
    </cfRule>
    <cfRule type="beginsWith" dxfId="1655" priority="349" operator="beginsWith" text="Success">
      <formula>LEFT(B179,LEN("Success"))="Success"</formula>
    </cfRule>
  </conditionalFormatting>
  <conditionalFormatting sqref="B180">
    <cfRule type="beginsWith" dxfId="1654" priority="350" operator="beginsWith" text="Error">
      <formula>LEFT(B180,LEN("Error"))="Error"</formula>
    </cfRule>
    <cfRule type="beginsWith" dxfId="1653" priority="351" operator="beginsWith" text="Success">
      <formula>LEFT(B180,LEN("Success"))="Success"</formula>
    </cfRule>
  </conditionalFormatting>
  <conditionalFormatting sqref="B181">
    <cfRule type="beginsWith" dxfId="1652" priority="352" operator="beginsWith" text="Error">
      <formula>LEFT(B181,LEN("Error"))="Error"</formula>
    </cfRule>
    <cfRule type="beginsWith" dxfId="1651" priority="353" operator="beginsWith" text="Success">
      <formula>LEFT(B181,LEN("Success"))="Success"</formula>
    </cfRule>
  </conditionalFormatting>
  <conditionalFormatting sqref="B182">
    <cfRule type="beginsWith" dxfId="1650" priority="354" operator="beginsWith" text="Error">
      <formula>LEFT(B182,LEN("Error"))="Error"</formula>
    </cfRule>
    <cfRule type="beginsWith" dxfId="1649" priority="355" operator="beginsWith" text="Success">
      <formula>LEFT(B182,LEN("Success"))="Success"</formula>
    </cfRule>
  </conditionalFormatting>
  <conditionalFormatting sqref="B183">
    <cfRule type="beginsWith" dxfId="1648" priority="356" operator="beginsWith" text="Error">
      <formula>LEFT(B183,LEN("Error"))="Error"</formula>
    </cfRule>
    <cfRule type="beginsWith" dxfId="1647" priority="357" operator="beginsWith" text="Success">
      <formula>LEFT(B183,LEN("Success"))="Success"</formula>
    </cfRule>
  </conditionalFormatting>
  <conditionalFormatting sqref="B184">
    <cfRule type="beginsWith" dxfId="1646" priority="358" operator="beginsWith" text="Error">
      <formula>LEFT(B184,LEN("Error"))="Error"</formula>
    </cfRule>
    <cfRule type="beginsWith" dxfId="1645" priority="359" operator="beginsWith" text="Success">
      <formula>LEFT(B184,LEN("Success"))="Success"</formula>
    </cfRule>
  </conditionalFormatting>
  <conditionalFormatting sqref="B185">
    <cfRule type="beginsWith" dxfId="1644" priority="360" operator="beginsWith" text="Error">
      <formula>LEFT(B185,LEN("Error"))="Error"</formula>
    </cfRule>
    <cfRule type="beginsWith" dxfId="1643" priority="361" operator="beginsWith" text="Success">
      <formula>LEFT(B185,LEN("Success"))="Success"</formula>
    </cfRule>
  </conditionalFormatting>
  <conditionalFormatting sqref="B186">
    <cfRule type="beginsWith" dxfId="1642" priority="362" operator="beginsWith" text="Error">
      <formula>LEFT(B186,LEN("Error"))="Error"</formula>
    </cfRule>
    <cfRule type="beginsWith" dxfId="1641" priority="363" operator="beginsWith" text="Success">
      <formula>LEFT(B186,LEN("Success"))="Success"</formula>
    </cfRule>
  </conditionalFormatting>
  <conditionalFormatting sqref="B187">
    <cfRule type="beginsWith" dxfId="1640" priority="364" operator="beginsWith" text="Error">
      <formula>LEFT(B187,LEN("Error"))="Error"</formula>
    </cfRule>
    <cfRule type="beginsWith" dxfId="1639" priority="365" operator="beginsWith" text="Success">
      <formula>LEFT(B187,LEN("Success"))="Success"</formula>
    </cfRule>
  </conditionalFormatting>
  <conditionalFormatting sqref="B188">
    <cfRule type="beginsWith" dxfId="1638" priority="366" operator="beginsWith" text="Error">
      <formula>LEFT(B188,LEN("Error"))="Error"</formula>
    </cfRule>
    <cfRule type="beginsWith" dxfId="1637" priority="367" operator="beginsWith" text="Success">
      <formula>LEFT(B188,LEN("Success"))="Success"</formula>
    </cfRule>
  </conditionalFormatting>
  <conditionalFormatting sqref="B189">
    <cfRule type="beginsWith" dxfId="1636" priority="368" operator="beginsWith" text="Error">
      <formula>LEFT(B189,LEN("Error"))="Error"</formula>
    </cfRule>
    <cfRule type="beginsWith" dxfId="1635" priority="369" operator="beginsWith" text="Success">
      <formula>LEFT(B189,LEN("Success"))="Success"</formula>
    </cfRule>
  </conditionalFormatting>
  <conditionalFormatting sqref="B190">
    <cfRule type="beginsWith" dxfId="1634" priority="370" operator="beginsWith" text="Error">
      <formula>LEFT(B190,LEN("Error"))="Error"</formula>
    </cfRule>
    <cfRule type="beginsWith" dxfId="1633" priority="371" operator="beginsWith" text="Success">
      <formula>LEFT(B190,LEN("Success"))="Success"</formula>
    </cfRule>
  </conditionalFormatting>
  <conditionalFormatting sqref="B191">
    <cfRule type="beginsWith" dxfId="1632" priority="372" operator="beginsWith" text="Error">
      <formula>LEFT(B191,LEN("Error"))="Error"</formula>
    </cfRule>
    <cfRule type="beginsWith" dxfId="1631" priority="373" operator="beginsWith" text="Success">
      <formula>LEFT(B191,LEN("Success"))="Success"</formula>
    </cfRule>
  </conditionalFormatting>
  <conditionalFormatting sqref="B192">
    <cfRule type="beginsWith" dxfId="1630" priority="374" operator="beginsWith" text="Error">
      <formula>LEFT(B192,LEN("Error"))="Error"</formula>
    </cfRule>
    <cfRule type="beginsWith" dxfId="1629" priority="375" operator="beginsWith" text="Success">
      <formula>LEFT(B192,LEN("Success"))="Success"</formula>
    </cfRule>
  </conditionalFormatting>
  <conditionalFormatting sqref="B193">
    <cfRule type="beginsWith" dxfId="1628" priority="376" operator="beginsWith" text="Error">
      <formula>LEFT(B193,LEN("Error"))="Error"</formula>
    </cfRule>
    <cfRule type="beginsWith" dxfId="1627" priority="377" operator="beginsWith" text="Success">
      <formula>LEFT(B193,LEN("Success"))="Success"</formula>
    </cfRule>
  </conditionalFormatting>
  <conditionalFormatting sqref="B194">
    <cfRule type="beginsWith" dxfId="1626" priority="378" operator="beginsWith" text="Error">
      <formula>LEFT(B194,LEN("Error"))="Error"</formula>
    </cfRule>
    <cfRule type="beginsWith" dxfId="1625" priority="379" operator="beginsWith" text="Success">
      <formula>LEFT(B194,LEN("Success"))="Success"</formula>
    </cfRule>
  </conditionalFormatting>
  <conditionalFormatting sqref="B195">
    <cfRule type="beginsWith" dxfId="1624" priority="380" operator="beginsWith" text="Error">
      <formula>LEFT(B195,LEN("Error"))="Error"</formula>
    </cfRule>
    <cfRule type="beginsWith" dxfId="1623" priority="381" operator="beginsWith" text="Success">
      <formula>LEFT(B195,LEN("Success"))="Success"</formula>
    </cfRule>
  </conditionalFormatting>
  <conditionalFormatting sqref="B196">
    <cfRule type="beginsWith" dxfId="1622" priority="382" operator="beginsWith" text="Error">
      <formula>LEFT(B196,LEN("Error"))="Error"</formula>
    </cfRule>
    <cfRule type="beginsWith" dxfId="1621" priority="383" operator="beginsWith" text="Success">
      <formula>LEFT(B196,LEN("Success"))="Success"</formula>
    </cfRule>
  </conditionalFormatting>
  <conditionalFormatting sqref="B197">
    <cfRule type="beginsWith" dxfId="1620" priority="384" operator="beginsWith" text="Error">
      <formula>LEFT(B197,LEN("Error"))="Error"</formula>
    </cfRule>
    <cfRule type="beginsWith" dxfId="1619" priority="385" operator="beginsWith" text="Success">
      <formula>LEFT(B197,LEN("Success"))="Success"</formula>
    </cfRule>
  </conditionalFormatting>
  <conditionalFormatting sqref="B198">
    <cfRule type="beginsWith" dxfId="1618" priority="386" operator="beginsWith" text="Error">
      <formula>LEFT(B198,LEN("Error"))="Error"</formula>
    </cfRule>
    <cfRule type="beginsWith" dxfId="1617" priority="387" operator="beginsWith" text="Success">
      <formula>LEFT(B198,LEN("Success"))="Success"</formula>
    </cfRule>
  </conditionalFormatting>
  <conditionalFormatting sqref="B199">
    <cfRule type="beginsWith" dxfId="1616" priority="388" operator="beginsWith" text="Error">
      <formula>LEFT(B199,LEN("Error"))="Error"</formula>
    </cfRule>
    <cfRule type="beginsWith" dxfId="1615" priority="389" operator="beginsWith" text="Success">
      <formula>LEFT(B199,LEN("Success"))="Success"</formula>
    </cfRule>
  </conditionalFormatting>
  <conditionalFormatting sqref="B200">
    <cfRule type="beginsWith" dxfId="1614" priority="390" operator="beginsWith" text="Error">
      <formula>LEFT(B200,LEN("Error"))="Error"</formula>
    </cfRule>
    <cfRule type="beginsWith" dxfId="1613" priority="391" operator="beginsWith" text="Success">
      <formula>LEFT(B200,LEN("Success"))="Success"</formula>
    </cfRule>
  </conditionalFormatting>
  <conditionalFormatting sqref="B201">
    <cfRule type="beginsWith" dxfId="1612" priority="392" operator="beginsWith" text="Error">
      <formula>LEFT(B201,LEN("Error"))="Error"</formula>
    </cfRule>
    <cfRule type="beginsWith" dxfId="1611" priority="393" operator="beginsWith" text="Success">
      <formula>LEFT(B201,LEN("Success"))="Success"</formula>
    </cfRule>
  </conditionalFormatting>
  <conditionalFormatting sqref="B202">
    <cfRule type="beginsWith" dxfId="1610" priority="394" operator="beginsWith" text="Error">
      <formula>LEFT(B202,LEN("Error"))="Error"</formula>
    </cfRule>
    <cfRule type="beginsWith" dxfId="1609" priority="395" operator="beginsWith" text="Success">
      <formula>LEFT(B202,LEN("Success"))="Success"</formula>
    </cfRule>
  </conditionalFormatting>
  <conditionalFormatting sqref="B203">
    <cfRule type="beginsWith" dxfId="1608" priority="396" operator="beginsWith" text="Error">
      <formula>LEFT(B203,LEN("Error"))="Error"</formula>
    </cfRule>
    <cfRule type="beginsWith" dxfId="1607" priority="397" operator="beginsWith" text="Success">
      <formula>LEFT(B203,LEN("Success"))="Success"</formula>
    </cfRule>
  </conditionalFormatting>
  <conditionalFormatting sqref="B204">
    <cfRule type="beginsWith" dxfId="1606" priority="398" operator="beginsWith" text="Error">
      <formula>LEFT(B204,LEN("Error"))="Error"</formula>
    </cfRule>
    <cfRule type="beginsWith" dxfId="1605" priority="399" operator="beginsWith" text="Success">
      <formula>LEFT(B204,LEN("Success"))="Success"</formula>
    </cfRule>
  </conditionalFormatting>
  <conditionalFormatting sqref="B205">
    <cfRule type="beginsWith" dxfId="1604" priority="400" operator="beginsWith" text="Error">
      <formula>LEFT(B205,LEN("Error"))="Error"</formula>
    </cfRule>
    <cfRule type="beginsWith" dxfId="1603" priority="401" operator="beginsWith" text="Success">
      <formula>LEFT(B205,LEN("Success"))="Success"</formula>
    </cfRule>
  </conditionalFormatting>
  <conditionalFormatting sqref="B206">
    <cfRule type="beginsWith" dxfId="1602" priority="402" operator="beginsWith" text="Error">
      <formula>LEFT(B206,LEN("Error"))="Error"</formula>
    </cfRule>
    <cfRule type="beginsWith" dxfId="1601" priority="403" operator="beginsWith" text="Success">
      <formula>LEFT(B206,LEN("Success"))="Success"</formula>
    </cfRule>
  </conditionalFormatting>
  <conditionalFormatting sqref="B207">
    <cfRule type="beginsWith" dxfId="1600" priority="404" operator="beginsWith" text="Error">
      <formula>LEFT(B207,LEN("Error"))="Error"</formula>
    </cfRule>
    <cfRule type="beginsWith" dxfId="1599" priority="405" operator="beginsWith" text="Success">
      <formula>LEFT(B207,LEN("Success"))="Success"</formula>
    </cfRule>
  </conditionalFormatting>
  <conditionalFormatting sqref="B208">
    <cfRule type="beginsWith" dxfId="1598" priority="406" operator="beginsWith" text="Error">
      <formula>LEFT(B208,LEN("Error"))="Error"</formula>
    </cfRule>
    <cfRule type="beginsWith" dxfId="1597" priority="407" operator="beginsWith" text="Success">
      <formula>LEFT(B208,LEN("Success"))="Success"</formula>
    </cfRule>
  </conditionalFormatting>
  <conditionalFormatting sqref="B209">
    <cfRule type="beginsWith" dxfId="1596" priority="408" operator="beginsWith" text="Error">
      <formula>LEFT(B209,LEN("Error"))="Error"</formula>
    </cfRule>
    <cfRule type="beginsWith" dxfId="1595" priority="409" operator="beginsWith" text="Success">
      <formula>LEFT(B209,LEN("Success"))="Success"</formula>
    </cfRule>
  </conditionalFormatting>
  <conditionalFormatting sqref="B210">
    <cfRule type="beginsWith" dxfId="1594" priority="410" operator="beginsWith" text="Error">
      <formula>LEFT(B210,LEN("Error"))="Error"</formula>
    </cfRule>
    <cfRule type="beginsWith" dxfId="1593" priority="411" operator="beginsWith" text="Success">
      <formula>LEFT(B210,LEN("Success"))="Success"</formula>
    </cfRule>
  </conditionalFormatting>
  <conditionalFormatting sqref="B211">
    <cfRule type="beginsWith" dxfId="1592" priority="412" operator="beginsWith" text="Error">
      <formula>LEFT(B211,LEN("Error"))="Error"</formula>
    </cfRule>
    <cfRule type="beginsWith" dxfId="1591" priority="413" operator="beginsWith" text="Success">
      <formula>LEFT(B211,LEN("Success"))="Success"</formula>
    </cfRule>
  </conditionalFormatting>
  <conditionalFormatting sqref="B212">
    <cfRule type="beginsWith" dxfId="1590" priority="414" operator="beginsWith" text="Error">
      <formula>LEFT(B212,LEN("Error"))="Error"</formula>
    </cfRule>
    <cfRule type="beginsWith" dxfId="1589" priority="415" operator="beginsWith" text="Success">
      <formula>LEFT(B212,LEN("Success"))="Success"</formula>
    </cfRule>
  </conditionalFormatting>
  <conditionalFormatting sqref="B213">
    <cfRule type="beginsWith" dxfId="1588" priority="416" operator="beginsWith" text="Error">
      <formula>LEFT(B213,LEN("Error"))="Error"</formula>
    </cfRule>
    <cfRule type="beginsWith" dxfId="1587" priority="417" operator="beginsWith" text="Success">
      <formula>LEFT(B213,LEN("Success"))="Success"</formula>
    </cfRule>
  </conditionalFormatting>
  <conditionalFormatting sqref="B214">
    <cfRule type="beginsWith" dxfId="1586" priority="418" operator="beginsWith" text="Error">
      <formula>LEFT(B214,LEN("Error"))="Error"</formula>
    </cfRule>
    <cfRule type="beginsWith" dxfId="1585" priority="419" operator="beginsWith" text="Success">
      <formula>LEFT(B214,LEN("Success"))="Success"</formula>
    </cfRule>
  </conditionalFormatting>
  <conditionalFormatting sqref="B215">
    <cfRule type="beginsWith" dxfId="1584" priority="420" operator="beginsWith" text="Error">
      <formula>LEFT(B215,LEN("Error"))="Error"</formula>
    </cfRule>
    <cfRule type="beginsWith" dxfId="1583" priority="421" operator="beginsWith" text="Success">
      <formula>LEFT(B215,LEN("Success"))="Success"</formula>
    </cfRule>
  </conditionalFormatting>
  <conditionalFormatting sqref="B216">
    <cfRule type="beginsWith" dxfId="1582" priority="422" operator="beginsWith" text="Error">
      <formula>LEFT(B216,LEN("Error"))="Error"</formula>
    </cfRule>
    <cfRule type="beginsWith" dxfId="1581" priority="423" operator="beginsWith" text="Success">
      <formula>LEFT(B216,LEN("Success"))="Success"</formula>
    </cfRule>
  </conditionalFormatting>
  <conditionalFormatting sqref="B217">
    <cfRule type="beginsWith" dxfId="1580" priority="424" operator="beginsWith" text="Error">
      <formula>LEFT(B217,LEN("Error"))="Error"</formula>
    </cfRule>
    <cfRule type="beginsWith" dxfId="1579" priority="425" operator="beginsWith" text="Success">
      <formula>LEFT(B217,LEN("Success"))="Success"</formula>
    </cfRule>
  </conditionalFormatting>
  <conditionalFormatting sqref="B218">
    <cfRule type="beginsWith" dxfId="1578" priority="426" operator="beginsWith" text="Error">
      <formula>LEFT(B218,LEN("Error"))="Error"</formula>
    </cfRule>
    <cfRule type="beginsWith" dxfId="1577" priority="427" operator="beginsWith" text="Success">
      <formula>LEFT(B218,LEN("Success"))="Success"</formula>
    </cfRule>
  </conditionalFormatting>
  <conditionalFormatting sqref="B219">
    <cfRule type="beginsWith" dxfId="1576" priority="428" operator="beginsWith" text="Error">
      <formula>LEFT(B219,LEN("Error"))="Error"</formula>
    </cfRule>
    <cfRule type="beginsWith" dxfId="1575" priority="429" operator="beginsWith" text="Success">
      <formula>LEFT(B219,LEN("Success"))="Success"</formula>
    </cfRule>
  </conditionalFormatting>
  <conditionalFormatting sqref="B220">
    <cfRule type="beginsWith" dxfId="1574" priority="430" operator="beginsWith" text="Error">
      <formula>LEFT(B220,LEN("Error"))="Error"</formula>
    </cfRule>
    <cfRule type="beginsWith" dxfId="1573" priority="431" operator="beginsWith" text="Success">
      <formula>LEFT(B220,LEN("Success"))="Success"</formula>
    </cfRule>
  </conditionalFormatting>
  <conditionalFormatting sqref="B221">
    <cfRule type="beginsWith" dxfId="1572" priority="432" operator="beginsWith" text="Error">
      <formula>LEFT(B221,LEN("Error"))="Error"</formula>
    </cfRule>
    <cfRule type="beginsWith" dxfId="1571" priority="433" operator="beginsWith" text="Success">
      <formula>LEFT(B221,LEN("Success"))="Success"</formula>
    </cfRule>
  </conditionalFormatting>
  <conditionalFormatting sqref="B222">
    <cfRule type="beginsWith" dxfId="1570" priority="434" operator="beginsWith" text="Error">
      <formula>LEFT(B222,LEN("Error"))="Error"</formula>
    </cfRule>
    <cfRule type="beginsWith" dxfId="1569" priority="435" operator="beginsWith" text="Success">
      <formula>LEFT(B222,LEN("Success"))="Success"</formula>
    </cfRule>
  </conditionalFormatting>
  <conditionalFormatting sqref="B223">
    <cfRule type="beginsWith" dxfId="1568" priority="436" operator="beginsWith" text="Error">
      <formula>LEFT(B223,LEN("Error"))="Error"</formula>
    </cfRule>
    <cfRule type="beginsWith" dxfId="1567" priority="437" operator="beginsWith" text="Success">
      <formula>LEFT(B223,LEN("Success"))="Success"</formula>
    </cfRule>
  </conditionalFormatting>
  <conditionalFormatting sqref="B224">
    <cfRule type="beginsWith" dxfId="1566" priority="438" operator="beginsWith" text="Error">
      <formula>LEFT(B224,LEN("Error"))="Error"</formula>
    </cfRule>
    <cfRule type="beginsWith" dxfId="1565" priority="439" operator="beginsWith" text="Success">
      <formula>LEFT(B224,LEN("Success"))="Success"</formula>
    </cfRule>
  </conditionalFormatting>
  <conditionalFormatting sqref="B225">
    <cfRule type="beginsWith" dxfId="1564" priority="440" operator="beginsWith" text="Error">
      <formula>LEFT(B225,LEN("Error"))="Error"</formula>
    </cfRule>
    <cfRule type="beginsWith" dxfId="1563" priority="441" operator="beginsWith" text="Success">
      <formula>LEFT(B225,LEN("Success"))="Success"</formula>
    </cfRule>
  </conditionalFormatting>
  <conditionalFormatting sqref="B226">
    <cfRule type="beginsWith" dxfId="1562" priority="442" operator="beginsWith" text="Error">
      <formula>LEFT(B226,LEN("Error"))="Error"</formula>
    </cfRule>
    <cfRule type="beginsWith" dxfId="1561" priority="443" operator="beginsWith" text="Success">
      <formula>LEFT(B226,LEN("Success"))="Success"</formula>
    </cfRule>
  </conditionalFormatting>
  <conditionalFormatting sqref="B227">
    <cfRule type="beginsWith" dxfId="1560" priority="444" operator="beginsWith" text="Error">
      <formula>LEFT(B227,LEN("Error"))="Error"</formula>
    </cfRule>
    <cfRule type="beginsWith" dxfId="1559" priority="445" operator="beginsWith" text="Success">
      <formula>LEFT(B227,LEN("Success"))="Success"</formula>
    </cfRule>
  </conditionalFormatting>
  <conditionalFormatting sqref="B228">
    <cfRule type="beginsWith" dxfId="1558" priority="446" operator="beginsWith" text="Error">
      <formula>LEFT(B228,LEN("Error"))="Error"</formula>
    </cfRule>
    <cfRule type="beginsWith" dxfId="1557" priority="447" operator="beginsWith" text="Success">
      <formula>LEFT(B228,LEN("Success"))="Success"</formula>
    </cfRule>
  </conditionalFormatting>
  <conditionalFormatting sqref="B229">
    <cfRule type="beginsWith" dxfId="1556" priority="448" operator="beginsWith" text="Error">
      <formula>LEFT(B229,LEN("Error"))="Error"</formula>
    </cfRule>
    <cfRule type="beginsWith" dxfId="1555" priority="449" operator="beginsWith" text="Success">
      <formula>LEFT(B229,LEN("Success"))="Success"</formula>
    </cfRule>
  </conditionalFormatting>
  <conditionalFormatting sqref="B230">
    <cfRule type="beginsWith" dxfId="1554" priority="450" operator="beginsWith" text="Error">
      <formula>LEFT(B230,LEN("Error"))="Error"</formula>
    </cfRule>
    <cfRule type="beginsWith" dxfId="1553" priority="451" operator="beginsWith" text="Success">
      <formula>LEFT(B230,LEN("Success"))="Success"</formula>
    </cfRule>
  </conditionalFormatting>
  <conditionalFormatting sqref="B231">
    <cfRule type="beginsWith" dxfId="1552" priority="452" operator="beginsWith" text="Error">
      <formula>LEFT(B231,LEN("Error"))="Error"</formula>
    </cfRule>
    <cfRule type="beginsWith" dxfId="1551" priority="453" operator="beginsWith" text="Success">
      <formula>LEFT(B231,LEN("Success"))="Success"</formula>
    </cfRule>
  </conditionalFormatting>
  <conditionalFormatting sqref="B232">
    <cfRule type="beginsWith" dxfId="1550" priority="454" operator="beginsWith" text="Error">
      <formula>LEFT(B232,LEN("Error"))="Error"</formula>
    </cfRule>
    <cfRule type="beginsWith" dxfId="1549" priority="455" operator="beginsWith" text="Success">
      <formula>LEFT(B232,LEN("Success"))="Success"</formula>
    </cfRule>
  </conditionalFormatting>
  <conditionalFormatting sqref="B233">
    <cfRule type="beginsWith" dxfId="1548" priority="456" operator="beginsWith" text="Error">
      <formula>LEFT(B233,LEN("Error"))="Error"</formula>
    </cfRule>
    <cfRule type="beginsWith" dxfId="1547" priority="457" operator="beginsWith" text="Success">
      <formula>LEFT(B233,LEN("Success"))="Success"</formula>
    </cfRule>
  </conditionalFormatting>
  <conditionalFormatting sqref="B234">
    <cfRule type="beginsWith" dxfId="1546" priority="458" operator="beginsWith" text="Error">
      <formula>LEFT(B234,LEN("Error"))="Error"</formula>
    </cfRule>
    <cfRule type="beginsWith" dxfId="1545" priority="459" operator="beginsWith" text="Success">
      <formula>LEFT(B234,LEN("Success"))="Success"</formula>
    </cfRule>
  </conditionalFormatting>
  <conditionalFormatting sqref="B235">
    <cfRule type="beginsWith" dxfId="1544" priority="460" operator="beginsWith" text="Error">
      <formula>LEFT(B235,LEN("Error"))="Error"</formula>
    </cfRule>
    <cfRule type="beginsWith" dxfId="1543" priority="461" operator="beginsWith" text="Success">
      <formula>LEFT(B235,LEN("Success"))="Success"</formula>
    </cfRule>
  </conditionalFormatting>
  <conditionalFormatting sqref="B236">
    <cfRule type="beginsWith" dxfId="1542" priority="462" operator="beginsWith" text="Error">
      <formula>LEFT(B236,LEN("Error"))="Error"</formula>
    </cfRule>
    <cfRule type="beginsWith" dxfId="1541" priority="463" operator="beginsWith" text="Success">
      <formula>LEFT(B236,LEN("Success"))="Success"</formula>
    </cfRule>
  </conditionalFormatting>
  <conditionalFormatting sqref="B237">
    <cfRule type="beginsWith" dxfId="1540" priority="464" operator="beginsWith" text="Error">
      <formula>LEFT(B237,LEN("Error"))="Error"</formula>
    </cfRule>
    <cfRule type="beginsWith" dxfId="1539" priority="465" operator="beginsWith" text="Success">
      <formula>LEFT(B237,LEN("Success"))="Success"</formula>
    </cfRule>
  </conditionalFormatting>
  <conditionalFormatting sqref="B238">
    <cfRule type="beginsWith" dxfId="1538" priority="466" operator="beginsWith" text="Error">
      <formula>LEFT(B238,LEN("Error"))="Error"</formula>
    </cfRule>
    <cfRule type="beginsWith" dxfId="1537" priority="467" operator="beginsWith" text="Success">
      <formula>LEFT(B238,LEN("Success"))="Success"</formula>
    </cfRule>
  </conditionalFormatting>
  <conditionalFormatting sqref="B239">
    <cfRule type="beginsWith" dxfId="1536" priority="468" operator="beginsWith" text="Error">
      <formula>LEFT(B239,LEN("Error"))="Error"</formula>
    </cfRule>
    <cfRule type="beginsWith" dxfId="1535" priority="469" operator="beginsWith" text="Success">
      <formula>LEFT(B239,LEN("Success"))="Success"</formula>
    </cfRule>
  </conditionalFormatting>
  <conditionalFormatting sqref="B240">
    <cfRule type="beginsWith" dxfId="1534" priority="470" operator="beginsWith" text="Error">
      <formula>LEFT(B240,LEN("Error"))="Error"</formula>
    </cfRule>
    <cfRule type="beginsWith" dxfId="1533" priority="471" operator="beginsWith" text="Success">
      <formula>LEFT(B240,LEN("Success"))="Success"</formula>
    </cfRule>
  </conditionalFormatting>
  <conditionalFormatting sqref="B241">
    <cfRule type="beginsWith" dxfId="1532" priority="472" operator="beginsWith" text="Error">
      <formula>LEFT(B241,LEN("Error"))="Error"</formula>
    </cfRule>
    <cfRule type="beginsWith" dxfId="1531" priority="473" operator="beginsWith" text="Success">
      <formula>LEFT(B241,LEN("Success"))="Success"</formula>
    </cfRule>
  </conditionalFormatting>
  <conditionalFormatting sqref="B242">
    <cfRule type="beginsWith" dxfId="1530" priority="474" operator="beginsWith" text="Error">
      <formula>LEFT(B242,LEN("Error"))="Error"</formula>
    </cfRule>
    <cfRule type="beginsWith" dxfId="1529" priority="475" operator="beginsWith" text="Success">
      <formula>LEFT(B242,LEN("Success"))="Success"</formula>
    </cfRule>
  </conditionalFormatting>
  <conditionalFormatting sqref="B243">
    <cfRule type="beginsWith" dxfId="1528" priority="476" operator="beginsWith" text="Error">
      <formula>LEFT(B243,LEN("Error"))="Error"</formula>
    </cfRule>
    <cfRule type="beginsWith" dxfId="1527" priority="477" operator="beginsWith" text="Success">
      <formula>LEFT(B243,LEN("Success"))="Success"</formula>
    </cfRule>
  </conditionalFormatting>
  <conditionalFormatting sqref="B244">
    <cfRule type="beginsWith" dxfId="1526" priority="478" operator="beginsWith" text="Error">
      <formula>LEFT(B244,LEN("Error"))="Error"</formula>
    </cfRule>
    <cfRule type="beginsWith" dxfId="1525" priority="479" operator="beginsWith" text="Success">
      <formula>LEFT(B244,LEN("Success"))="Success"</formula>
    </cfRule>
  </conditionalFormatting>
  <conditionalFormatting sqref="B245">
    <cfRule type="beginsWith" dxfId="1524" priority="480" operator="beginsWith" text="Error">
      <formula>LEFT(B245,LEN("Error"))="Error"</formula>
    </cfRule>
    <cfRule type="beginsWith" dxfId="1523" priority="481" operator="beginsWith" text="Success">
      <formula>LEFT(B245,LEN("Success"))="Success"</formula>
    </cfRule>
  </conditionalFormatting>
  <conditionalFormatting sqref="B246">
    <cfRule type="beginsWith" dxfId="1522" priority="482" operator="beginsWith" text="Error">
      <formula>LEFT(B246,LEN("Error"))="Error"</formula>
    </cfRule>
    <cfRule type="beginsWith" dxfId="1521" priority="483" operator="beginsWith" text="Success">
      <formula>LEFT(B246,LEN("Success"))="Success"</formula>
    </cfRule>
  </conditionalFormatting>
  <conditionalFormatting sqref="B247">
    <cfRule type="beginsWith" dxfId="1520" priority="484" operator="beginsWith" text="Error">
      <formula>LEFT(B247,LEN("Error"))="Error"</formula>
    </cfRule>
    <cfRule type="beginsWith" dxfId="1519" priority="485" operator="beginsWith" text="Success">
      <formula>LEFT(B247,LEN("Success"))="Success"</formula>
    </cfRule>
  </conditionalFormatting>
  <conditionalFormatting sqref="B248">
    <cfRule type="beginsWith" dxfId="1518" priority="486" operator="beginsWith" text="Error">
      <formula>LEFT(B248,LEN("Error"))="Error"</formula>
    </cfRule>
    <cfRule type="beginsWith" dxfId="1517" priority="487" operator="beginsWith" text="Success">
      <formula>LEFT(B248,LEN("Success"))="Success"</formula>
    </cfRule>
  </conditionalFormatting>
  <conditionalFormatting sqref="B249">
    <cfRule type="beginsWith" dxfId="1516" priority="488" operator="beginsWith" text="Error">
      <formula>LEFT(B249,LEN("Error"))="Error"</formula>
    </cfRule>
    <cfRule type="beginsWith" dxfId="1515" priority="489" operator="beginsWith" text="Success">
      <formula>LEFT(B249,LEN("Success"))="Success"</formula>
    </cfRule>
  </conditionalFormatting>
  <conditionalFormatting sqref="B250">
    <cfRule type="beginsWith" dxfId="1514" priority="490" operator="beginsWith" text="Error">
      <formula>LEFT(B250,LEN("Error"))="Error"</formula>
    </cfRule>
    <cfRule type="beginsWith" dxfId="1513" priority="491" operator="beginsWith" text="Success">
      <formula>LEFT(B250,LEN("Success"))="Success"</formula>
    </cfRule>
  </conditionalFormatting>
  <conditionalFormatting sqref="B251">
    <cfRule type="beginsWith" dxfId="1512" priority="492" operator="beginsWith" text="Error">
      <formula>LEFT(B251,LEN("Error"))="Error"</formula>
    </cfRule>
    <cfRule type="beginsWith" dxfId="1511" priority="493" operator="beginsWith" text="Success">
      <formula>LEFT(B251,LEN("Success"))="Success"</formula>
    </cfRule>
  </conditionalFormatting>
  <conditionalFormatting sqref="B252">
    <cfRule type="beginsWith" dxfId="1510" priority="494" operator="beginsWith" text="Error">
      <formula>LEFT(B252,LEN("Error"))="Error"</formula>
    </cfRule>
    <cfRule type="beginsWith" dxfId="1509" priority="495" operator="beginsWith" text="Success">
      <formula>LEFT(B252,LEN("Success"))="Success"</formula>
    </cfRule>
  </conditionalFormatting>
  <conditionalFormatting sqref="B253">
    <cfRule type="beginsWith" dxfId="1508" priority="496" operator="beginsWith" text="Error">
      <formula>LEFT(B253,LEN("Error"))="Error"</formula>
    </cfRule>
    <cfRule type="beginsWith" dxfId="1507" priority="497" operator="beginsWith" text="Success">
      <formula>LEFT(B253,LEN("Success"))="Success"</formula>
    </cfRule>
  </conditionalFormatting>
  <conditionalFormatting sqref="B254">
    <cfRule type="beginsWith" dxfId="1506" priority="498" operator="beginsWith" text="Error">
      <formula>LEFT(B254,LEN("Error"))="Error"</formula>
    </cfRule>
    <cfRule type="beginsWith" dxfId="1505" priority="499" operator="beginsWith" text="Success">
      <formula>LEFT(B254,LEN("Success"))="Success"</formula>
    </cfRule>
  </conditionalFormatting>
  <conditionalFormatting sqref="B255">
    <cfRule type="beginsWith" dxfId="1504" priority="500" operator="beginsWith" text="Error">
      <formula>LEFT(B255,LEN("Error"))="Error"</formula>
    </cfRule>
    <cfRule type="beginsWith" dxfId="1503" priority="501" operator="beginsWith" text="Success">
      <formula>LEFT(B255,LEN("Success"))="Success"</formula>
    </cfRule>
  </conditionalFormatting>
  <conditionalFormatting sqref="B256">
    <cfRule type="beginsWith" dxfId="1502" priority="502" operator="beginsWith" text="Error">
      <formula>LEFT(B256,LEN("Error"))="Error"</formula>
    </cfRule>
    <cfRule type="beginsWith" dxfId="1501" priority="503" operator="beginsWith" text="Success">
      <formula>LEFT(B256,LEN("Success"))="Success"</formula>
    </cfRule>
  </conditionalFormatting>
  <conditionalFormatting sqref="B257">
    <cfRule type="beginsWith" dxfId="1500" priority="504" operator="beginsWith" text="Error">
      <formula>LEFT(B257,LEN("Error"))="Error"</formula>
    </cfRule>
    <cfRule type="beginsWith" dxfId="1499" priority="505" operator="beginsWith" text="Success">
      <formula>LEFT(B257,LEN("Success"))="Success"</formula>
    </cfRule>
  </conditionalFormatting>
  <conditionalFormatting sqref="B258">
    <cfRule type="beginsWith" dxfId="1498" priority="506" operator="beginsWith" text="Error">
      <formula>LEFT(B258,LEN("Error"))="Error"</formula>
    </cfRule>
    <cfRule type="beginsWith" dxfId="1497" priority="507" operator="beginsWith" text="Success">
      <formula>LEFT(B258,LEN("Success"))="Success"</formula>
    </cfRule>
  </conditionalFormatting>
  <conditionalFormatting sqref="B259">
    <cfRule type="beginsWith" dxfId="1496" priority="508" operator="beginsWith" text="Error">
      <formula>LEFT(B259,LEN("Error"))="Error"</formula>
    </cfRule>
    <cfRule type="beginsWith" dxfId="1495" priority="509" operator="beginsWith" text="Success">
      <formula>LEFT(B259,LEN("Success"))="Success"</formula>
    </cfRule>
  </conditionalFormatting>
  <conditionalFormatting sqref="B260">
    <cfRule type="beginsWith" dxfId="1494" priority="510" operator="beginsWith" text="Error">
      <formula>LEFT(B260,LEN("Error"))="Error"</formula>
    </cfRule>
    <cfRule type="beginsWith" dxfId="1493" priority="511" operator="beginsWith" text="Success">
      <formula>LEFT(B260,LEN("Success"))="Success"</formula>
    </cfRule>
  </conditionalFormatting>
  <conditionalFormatting sqref="B261">
    <cfRule type="beginsWith" dxfId="1492" priority="512" operator="beginsWith" text="Error">
      <formula>LEFT(B261,LEN("Error"))="Error"</formula>
    </cfRule>
    <cfRule type="beginsWith" dxfId="1491" priority="513" operator="beginsWith" text="Success">
      <formula>LEFT(B261,LEN("Success"))="Success"</formula>
    </cfRule>
  </conditionalFormatting>
  <conditionalFormatting sqref="B262">
    <cfRule type="beginsWith" dxfId="1490" priority="514" operator="beginsWith" text="Error">
      <formula>LEFT(B262,LEN("Error"))="Error"</formula>
    </cfRule>
    <cfRule type="beginsWith" dxfId="1489" priority="515" operator="beginsWith" text="Success">
      <formula>LEFT(B262,LEN("Success"))="Success"</formula>
    </cfRule>
  </conditionalFormatting>
  <conditionalFormatting sqref="B263">
    <cfRule type="beginsWith" dxfId="1488" priority="516" operator="beginsWith" text="Error">
      <formula>LEFT(B263,LEN("Error"))="Error"</formula>
    </cfRule>
    <cfRule type="beginsWith" dxfId="1487" priority="517" operator="beginsWith" text="Success">
      <formula>LEFT(B263,LEN("Success"))="Success"</formula>
    </cfRule>
  </conditionalFormatting>
  <conditionalFormatting sqref="B264">
    <cfRule type="beginsWith" dxfId="1486" priority="518" operator="beginsWith" text="Error">
      <formula>LEFT(B264,LEN("Error"))="Error"</formula>
    </cfRule>
    <cfRule type="beginsWith" dxfId="1485" priority="519" operator="beginsWith" text="Success">
      <formula>LEFT(B264,LEN("Success"))="Success"</formula>
    </cfRule>
  </conditionalFormatting>
  <conditionalFormatting sqref="B265">
    <cfRule type="beginsWith" dxfId="1484" priority="520" operator="beginsWith" text="Error">
      <formula>LEFT(B265,LEN("Error"))="Error"</formula>
    </cfRule>
    <cfRule type="beginsWith" dxfId="1483" priority="521" operator="beginsWith" text="Success">
      <formula>LEFT(B265,LEN("Success"))="Success"</formula>
    </cfRule>
  </conditionalFormatting>
  <conditionalFormatting sqref="B266">
    <cfRule type="beginsWith" dxfId="1482" priority="522" operator="beginsWith" text="Error">
      <formula>LEFT(B266,LEN("Error"))="Error"</formula>
    </cfRule>
    <cfRule type="beginsWith" dxfId="1481" priority="523" operator="beginsWith" text="Success">
      <formula>LEFT(B266,LEN("Success"))="Success"</formula>
    </cfRule>
  </conditionalFormatting>
  <conditionalFormatting sqref="B267">
    <cfRule type="beginsWith" dxfId="1480" priority="524" operator="beginsWith" text="Error">
      <formula>LEFT(B267,LEN("Error"))="Error"</formula>
    </cfRule>
    <cfRule type="beginsWith" dxfId="1479" priority="525" operator="beginsWith" text="Success">
      <formula>LEFT(B267,LEN("Success"))="Success"</formula>
    </cfRule>
  </conditionalFormatting>
  <conditionalFormatting sqref="B268">
    <cfRule type="beginsWith" dxfId="1478" priority="526" operator="beginsWith" text="Error">
      <formula>LEFT(B268,LEN("Error"))="Error"</formula>
    </cfRule>
    <cfRule type="beginsWith" dxfId="1477" priority="527" operator="beginsWith" text="Success">
      <formula>LEFT(B268,LEN("Success"))="Success"</formula>
    </cfRule>
  </conditionalFormatting>
  <conditionalFormatting sqref="B269">
    <cfRule type="beginsWith" dxfId="1476" priority="528" operator="beginsWith" text="Error">
      <formula>LEFT(B269,LEN("Error"))="Error"</formula>
    </cfRule>
    <cfRule type="beginsWith" dxfId="1475" priority="529" operator="beginsWith" text="Success">
      <formula>LEFT(B269,LEN("Success"))="Success"</formula>
    </cfRule>
  </conditionalFormatting>
  <conditionalFormatting sqref="B270">
    <cfRule type="beginsWith" dxfId="1474" priority="530" operator="beginsWith" text="Error">
      <formula>LEFT(B270,LEN("Error"))="Error"</formula>
    </cfRule>
    <cfRule type="beginsWith" dxfId="1473" priority="531" operator="beginsWith" text="Success">
      <formula>LEFT(B270,LEN("Success"))="Success"</formula>
    </cfRule>
  </conditionalFormatting>
  <conditionalFormatting sqref="B271">
    <cfRule type="beginsWith" dxfId="1472" priority="532" operator="beginsWith" text="Error">
      <formula>LEFT(B271,LEN("Error"))="Error"</formula>
    </cfRule>
    <cfRule type="beginsWith" dxfId="1471" priority="533" operator="beginsWith" text="Success">
      <formula>LEFT(B271,LEN("Success"))="Success"</formula>
    </cfRule>
  </conditionalFormatting>
  <conditionalFormatting sqref="B272">
    <cfRule type="beginsWith" dxfId="1470" priority="534" operator="beginsWith" text="Error">
      <formula>LEFT(B272,LEN("Error"))="Error"</formula>
    </cfRule>
    <cfRule type="beginsWith" dxfId="1469" priority="535" operator="beginsWith" text="Success">
      <formula>LEFT(B272,LEN("Success"))="Success"</formula>
    </cfRule>
  </conditionalFormatting>
  <conditionalFormatting sqref="B273">
    <cfRule type="beginsWith" dxfId="1468" priority="536" operator="beginsWith" text="Error">
      <formula>LEFT(B273,LEN("Error"))="Error"</formula>
    </cfRule>
    <cfRule type="beginsWith" dxfId="1467" priority="537" operator="beginsWith" text="Success">
      <formula>LEFT(B273,LEN("Success"))="Success"</formula>
    </cfRule>
  </conditionalFormatting>
  <conditionalFormatting sqref="B274">
    <cfRule type="beginsWith" dxfId="1466" priority="538" operator="beginsWith" text="Error">
      <formula>LEFT(B274,LEN("Error"))="Error"</formula>
    </cfRule>
    <cfRule type="beginsWith" dxfId="1465" priority="539" operator="beginsWith" text="Success">
      <formula>LEFT(B274,LEN("Success"))="Success"</formula>
    </cfRule>
  </conditionalFormatting>
  <conditionalFormatting sqref="B275">
    <cfRule type="beginsWith" dxfId="1464" priority="540" operator="beginsWith" text="Error">
      <formula>LEFT(B275,LEN("Error"))="Error"</formula>
    </cfRule>
    <cfRule type="beginsWith" dxfId="1463" priority="541" operator="beginsWith" text="Success">
      <formula>LEFT(B275,LEN("Success"))="Success"</formula>
    </cfRule>
  </conditionalFormatting>
  <conditionalFormatting sqref="B276">
    <cfRule type="beginsWith" dxfId="1462" priority="542" operator="beginsWith" text="Error">
      <formula>LEFT(B276,LEN("Error"))="Error"</formula>
    </cfRule>
    <cfRule type="beginsWith" dxfId="1461" priority="543" operator="beginsWith" text="Success">
      <formula>LEFT(B276,LEN("Success"))="Success"</formula>
    </cfRule>
  </conditionalFormatting>
  <conditionalFormatting sqref="B277">
    <cfRule type="beginsWith" dxfId="1460" priority="544" operator="beginsWith" text="Error">
      <formula>LEFT(B277,LEN("Error"))="Error"</formula>
    </cfRule>
    <cfRule type="beginsWith" dxfId="1459" priority="545" operator="beginsWith" text="Success">
      <formula>LEFT(B277,LEN("Success"))="Success"</formula>
    </cfRule>
  </conditionalFormatting>
  <conditionalFormatting sqref="B278">
    <cfRule type="beginsWith" dxfId="1458" priority="546" operator="beginsWith" text="Error">
      <formula>LEFT(B278,LEN("Error"))="Error"</formula>
    </cfRule>
    <cfRule type="beginsWith" dxfId="1457" priority="547" operator="beginsWith" text="Success">
      <formula>LEFT(B278,LEN("Success"))="Success"</formula>
    </cfRule>
  </conditionalFormatting>
  <conditionalFormatting sqref="B279">
    <cfRule type="beginsWith" dxfId="1456" priority="548" operator="beginsWith" text="Error">
      <formula>LEFT(B279,LEN("Error"))="Error"</formula>
    </cfRule>
    <cfRule type="beginsWith" dxfId="1455" priority="549" operator="beginsWith" text="Success">
      <formula>LEFT(B279,LEN("Success"))="Success"</formula>
    </cfRule>
  </conditionalFormatting>
  <conditionalFormatting sqref="B280">
    <cfRule type="beginsWith" dxfId="1454" priority="550" operator="beginsWith" text="Error">
      <formula>LEFT(B280,LEN("Error"))="Error"</formula>
    </cfRule>
    <cfRule type="beginsWith" dxfId="1453" priority="551" operator="beginsWith" text="Success">
      <formula>LEFT(B280,LEN("Success"))="Success"</formula>
    </cfRule>
  </conditionalFormatting>
  <conditionalFormatting sqref="B281">
    <cfRule type="beginsWith" dxfId="1452" priority="552" operator="beginsWith" text="Error">
      <formula>LEFT(B281,LEN("Error"))="Error"</formula>
    </cfRule>
    <cfRule type="beginsWith" dxfId="1451" priority="553" operator="beginsWith" text="Success">
      <formula>LEFT(B281,LEN("Success"))="Success"</formula>
    </cfRule>
  </conditionalFormatting>
  <conditionalFormatting sqref="B282">
    <cfRule type="beginsWith" dxfId="1450" priority="554" operator="beginsWith" text="Error">
      <formula>LEFT(B282,LEN("Error"))="Error"</formula>
    </cfRule>
    <cfRule type="beginsWith" dxfId="1449" priority="555" operator="beginsWith" text="Success">
      <formula>LEFT(B282,LEN("Success"))="Success"</formula>
    </cfRule>
  </conditionalFormatting>
  <conditionalFormatting sqref="B283">
    <cfRule type="beginsWith" dxfId="1448" priority="556" operator="beginsWith" text="Error">
      <formula>LEFT(B283,LEN("Error"))="Error"</formula>
    </cfRule>
    <cfRule type="beginsWith" dxfId="1447" priority="557" operator="beginsWith" text="Success">
      <formula>LEFT(B283,LEN("Success"))="Success"</formula>
    </cfRule>
  </conditionalFormatting>
  <conditionalFormatting sqref="B284">
    <cfRule type="beginsWith" dxfId="1446" priority="558" operator="beginsWith" text="Error">
      <formula>LEFT(B284,LEN("Error"))="Error"</formula>
    </cfRule>
    <cfRule type="beginsWith" dxfId="1445" priority="559" operator="beginsWith" text="Success">
      <formula>LEFT(B284,LEN("Success"))="Success"</formula>
    </cfRule>
  </conditionalFormatting>
  <conditionalFormatting sqref="B285">
    <cfRule type="beginsWith" dxfId="1444" priority="560" operator="beginsWith" text="Error">
      <formula>LEFT(B285,LEN("Error"))="Error"</formula>
    </cfRule>
    <cfRule type="beginsWith" dxfId="1443" priority="561" operator="beginsWith" text="Success">
      <formula>LEFT(B285,LEN("Success"))="Success"</formula>
    </cfRule>
  </conditionalFormatting>
  <conditionalFormatting sqref="B286">
    <cfRule type="beginsWith" dxfId="1442" priority="562" operator="beginsWith" text="Error">
      <formula>LEFT(B286,LEN("Error"))="Error"</formula>
    </cfRule>
    <cfRule type="beginsWith" dxfId="1441" priority="563" operator="beginsWith" text="Success">
      <formula>LEFT(B286,LEN("Success"))="Success"</formula>
    </cfRule>
  </conditionalFormatting>
  <conditionalFormatting sqref="B287">
    <cfRule type="beginsWith" dxfId="1440" priority="564" operator="beginsWith" text="Error">
      <formula>LEFT(B287,LEN("Error"))="Error"</formula>
    </cfRule>
    <cfRule type="beginsWith" dxfId="1439" priority="565" operator="beginsWith" text="Success">
      <formula>LEFT(B287,LEN("Success"))="Success"</formula>
    </cfRule>
  </conditionalFormatting>
  <conditionalFormatting sqref="B288">
    <cfRule type="beginsWith" dxfId="1438" priority="566" operator="beginsWith" text="Error">
      <formula>LEFT(B288,LEN("Error"))="Error"</formula>
    </cfRule>
    <cfRule type="beginsWith" dxfId="1437" priority="567" operator="beginsWith" text="Success">
      <formula>LEFT(B288,LEN("Success"))="Success"</formula>
    </cfRule>
  </conditionalFormatting>
  <conditionalFormatting sqref="B289">
    <cfRule type="beginsWith" dxfId="1436" priority="568" operator="beginsWith" text="Error">
      <formula>LEFT(B289,LEN("Error"))="Error"</formula>
    </cfRule>
    <cfRule type="beginsWith" dxfId="1435" priority="569" operator="beginsWith" text="Success">
      <formula>LEFT(B289,LEN("Success"))="Success"</formula>
    </cfRule>
  </conditionalFormatting>
  <conditionalFormatting sqref="B290">
    <cfRule type="beginsWith" dxfId="1434" priority="570" operator="beginsWith" text="Error">
      <formula>LEFT(B290,LEN("Error"))="Error"</formula>
    </cfRule>
    <cfRule type="beginsWith" dxfId="1433" priority="571" operator="beginsWith" text="Success">
      <formula>LEFT(B290,LEN("Success"))="Success"</formula>
    </cfRule>
  </conditionalFormatting>
  <conditionalFormatting sqref="B291">
    <cfRule type="beginsWith" dxfId="1432" priority="572" operator="beginsWith" text="Error">
      <formula>LEFT(B291,LEN("Error"))="Error"</formula>
    </cfRule>
    <cfRule type="beginsWith" dxfId="1431" priority="573" operator="beginsWith" text="Success">
      <formula>LEFT(B291,LEN("Success"))="Success"</formula>
    </cfRule>
  </conditionalFormatting>
  <conditionalFormatting sqref="B292">
    <cfRule type="beginsWith" dxfId="1430" priority="574" operator="beginsWith" text="Error">
      <formula>LEFT(B292,LEN("Error"))="Error"</formula>
    </cfRule>
    <cfRule type="beginsWith" dxfId="1429" priority="575" operator="beginsWith" text="Success">
      <formula>LEFT(B292,LEN("Success"))="Success"</formula>
    </cfRule>
  </conditionalFormatting>
  <conditionalFormatting sqref="B293">
    <cfRule type="beginsWith" dxfId="1428" priority="576" operator="beginsWith" text="Error">
      <formula>LEFT(B293,LEN("Error"))="Error"</formula>
    </cfRule>
    <cfRule type="beginsWith" dxfId="1427" priority="577" operator="beginsWith" text="Success">
      <formula>LEFT(B293,LEN("Success"))="Success"</formula>
    </cfRule>
  </conditionalFormatting>
  <conditionalFormatting sqref="B294">
    <cfRule type="beginsWith" dxfId="1426" priority="578" operator="beginsWith" text="Error">
      <formula>LEFT(B294,LEN("Error"))="Error"</formula>
    </cfRule>
    <cfRule type="beginsWith" dxfId="1425" priority="579" operator="beginsWith" text="Success">
      <formula>LEFT(B294,LEN("Success"))="Success"</formula>
    </cfRule>
  </conditionalFormatting>
  <conditionalFormatting sqref="B295">
    <cfRule type="beginsWith" dxfId="1424" priority="580" operator="beginsWith" text="Error">
      <formula>LEFT(B295,LEN("Error"))="Error"</formula>
    </cfRule>
    <cfRule type="beginsWith" dxfId="1423" priority="581" operator="beginsWith" text="Success">
      <formula>LEFT(B295,LEN("Success"))="Success"</formula>
    </cfRule>
  </conditionalFormatting>
  <conditionalFormatting sqref="B296">
    <cfRule type="beginsWith" dxfId="1422" priority="582" operator="beginsWith" text="Error">
      <formula>LEFT(B296,LEN("Error"))="Error"</formula>
    </cfRule>
    <cfRule type="beginsWith" dxfId="1421" priority="583" operator="beginsWith" text="Success">
      <formula>LEFT(B296,LEN("Success"))="Success"</formula>
    </cfRule>
  </conditionalFormatting>
  <conditionalFormatting sqref="B297">
    <cfRule type="beginsWith" dxfId="1420" priority="584" operator="beginsWith" text="Error">
      <formula>LEFT(B297,LEN("Error"))="Error"</formula>
    </cfRule>
    <cfRule type="beginsWith" dxfId="1419" priority="585" operator="beginsWith" text="Success">
      <formula>LEFT(B297,LEN("Success"))="Success"</formula>
    </cfRule>
  </conditionalFormatting>
  <conditionalFormatting sqref="B298">
    <cfRule type="beginsWith" dxfId="1418" priority="586" operator="beginsWith" text="Error">
      <formula>LEFT(B298,LEN("Error"))="Error"</formula>
    </cfRule>
    <cfRule type="beginsWith" dxfId="1417" priority="587" operator="beginsWith" text="Success">
      <formula>LEFT(B298,LEN("Success"))="Success"</formula>
    </cfRule>
  </conditionalFormatting>
  <conditionalFormatting sqref="B299">
    <cfRule type="beginsWith" dxfId="1416" priority="588" operator="beginsWith" text="Error">
      <formula>LEFT(B299,LEN("Error"))="Error"</formula>
    </cfRule>
    <cfRule type="beginsWith" dxfId="1415" priority="589" operator="beginsWith" text="Success">
      <formula>LEFT(B299,LEN("Success"))="Success"</formula>
    </cfRule>
  </conditionalFormatting>
  <conditionalFormatting sqref="B300">
    <cfRule type="beginsWith" dxfId="1414" priority="590" operator="beginsWith" text="Error">
      <formula>LEFT(B300,LEN("Error"))="Error"</formula>
    </cfRule>
    <cfRule type="beginsWith" dxfId="1413" priority="591" operator="beginsWith" text="Success">
      <formula>LEFT(B300,LEN("Success"))="Success"</formula>
    </cfRule>
  </conditionalFormatting>
  <conditionalFormatting sqref="B301">
    <cfRule type="beginsWith" dxfId="1412" priority="592" operator="beginsWith" text="Error">
      <formula>LEFT(B301,LEN("Error"))="Error"</formula>
    </cfRule>
    <cfRule type="beginsWith" dxfId="1411" priority="593" operator="beginsWith" text="Success">
      <formula>LEFT(B301,LEN("Success"))="Success"</formula>
    </cfRule>
  </conditionalFormatting>
  <conditionalFormatting sqref="B302">
    <cfRule type="beginsWith" dxfId="1410" priority="594" operator="beginsWith" text="Error">
      <formula>LEFT(B302,LEN("Error"))="Error"</formula>
    </cfRule>
    <cfRule type="beginsWith" dxfId="1409" priority="595" operator="beginsWith" text="Success">
      <formula>LEFT(B302,LEN("Success"))="Success"</formula>
    </cfRule>
  </conditionalFormatting>
  <conditionalFormatting sqref="B303">
    <cfRule type="beginsWith" dxfId="1408" priority="596" operator="beginsWith" text="Error">
      <formula>LEFT(B303,LEN("Error"))="Error"</formula>
    </cfRule>
    <cfRule type="beginsWith" dxfId="1407" priority="597" operator="beginsWith" text="Success">
      <formula>LEFT(B303,LEN("Success"))="Success"</formula>
    </cfRule>
  </conditionalFormatting>
  <conditionalFormatting sqref="B304">
    <cfRule type="beginsWith" dxfId="1406" priority="598" operator="beginsWith" text="Error">
      <formula>LEFT(B304,LEN("Error"))="Error"</formula>
    </cfRule>
    <cfRule type="beginsWith" dxfId="1405" priority="599" operator="beginsWith" text="Success">
      <formula>LEFT(B304,LEN("Success"))="Success"</formula>
    </cfRule>
  </conditionalFormatting>
  <conditionalFormatting sqref="B305">
    <cfRule type="beginsWith" dxfId="1404" priority="600" operator="beginsWith" text="Error">
      <formula>LEFT(B305,LEN("Error"))="Error"</formula>
    </cfRule>
    <cfRule type="beginsWith" dxfId="1403" priority="601" operator="beginsWith" text="Success">
      <formula>LEFT(B305,LEN("Success"))="Success"</formula>
    </cfRule>
  </conditionalFormatting>
  <conditionalFormatting sqref="B306">
    <cfRule type="beginsWith" dxfId="1402" priority="602" operator="beginsWith" text="Error">
      <formula>LEFT(B306,LEN("Error"))="Error"</formula>
    </cfRule>
    <cfRule type="beginsWith" dxfId="1401" priority="603" operator="beginsWith" text="Success">
      <formula>LEFT(B306,LEN("Success"))="Success"</formula>
    </cfRule>
  </conditionalFormatting>
  <conditionalFormatting sqref="B307">
    <cfRule type="beginsWith" dxfId="1400" priority="604" operator="beginsWith" text="Error">
      <formula>LEFT(B307,LEN("Error"))="Error"</formula>
    </cfRule>
    <cfRule type="beginsWith" dxfId="1399" priority="605" operator="beginsWith" text="Success">
      <formula>LEFT(B307,LEN("Success"))="Success"</formula>
    </cfRule>
  </conditionalFormatting>
  <conditionalFormatting sqref="B308">
    <cfRule type="beginsWith" dxfId="1398" priority="606" operator="beginsWith" text="Error">
      <formula>LEFT(B308,LEN("Error"))="Error"</formula>
    </cfRule>
    <cfRule type="beginsWith" dxfId="1397" priority="607" operator="beginsWith" text="Success">
      <formula>LEFT(B308,LEN("Success"))="Success"</formula>
    </cfRule>
  </conditionalFormatting>
  <conditionalFormatting sqref="B309">
    <cfRule type="beginsWith" dxfId="1396" priority="608" operator="beginsWith" text="Error">
      <formula>LEFT(B309,LEN("Error"))="Error"</formula>
    </cfRule>
    <cfRule type="beginsWith" dxfId="1395" priority="609" operator="beginsWith" text="Success">
      <formula>LEFT(B309,LEN("Success"))="Success"</formula>
    </cfRule>
  </conditionalFormatting>
  <conditionalFormatting sqref="B310">
    <cfRule type="beginsWith" dxfId="1394" priority="610" operator="beginsWith" text="Error">
      <formula>LEFT(B310,LEN("Error"))="Error"</formula>
    </cfRule>
    <cfRule type="beginsWith" dxfId="1393" priority="611" operator="beginsWith" text="Success">
      <formula>LEFT(B310,LEN("Success"))="Success"</formula>
    </cfRule>
  </conditionalFormatting>
  <conditionalFormatting sqref="B311">
    <cfRule type="beginsWith" dxfId="1392" priority="612" operator="beginsWith" text="Error">
      <formula>LEFT(B311,LEN("Error"))="Error"</formula>
    </cfRule>
    <cfRule type="beginsWith" dxfId="1391" priority="613" operator="beginsWith" text="Success">
      <formula>LEFT(B311,LEN("Success"))="Success"</formula>
    </cfRule>
  </conditionalFormatting>
  <conditionalFormatting sqref="B312">
    <cfRule type="beginsWith" dxfId="1390" priority="614" operator="beginsWith" text="Error">
      <formula>LEFT(B312,LEN("Error"))="Error"</formula>
    </cfRule>
    <cfRule type="beginsWith" dxfId="1389" priority="615" operator="beginsWith" text="Success">
      <formula>LEFT(B312,LEN("Success"))="Success"</formula>
    </cfRule>
  </conditionalFormatting>
  <conditionalFormatting sqref="B313">
    <cfRule type="beginsWith" dxfId="1388" priority="616" operator="beginsWith" text="Error">
      <formula>LEFT(B313,LEN("Error"))="Error"</formula>
    </cfRule>
    <cfRule type="beginsWith" dxfId="1387" priority="617" operator="beginsWith" text="Success">
      <formula>LEFT(B313,LEN("Success"))="Success"</formula>
    </cfRule>
  </conditionalFormatting>
  <conditionalFormatting sqref="B314">
    <cfRule type="beginsWith" dxfId="1386" priority="618" operator="beginsWith" text="Error">
      <formula>LEFT(B314,LEN("Error"))="Error"</formula>
    </cfRule>
    <cfRule type="beginsWith" dxfId="1385" priority="619" operator="beginsWith" text="Success">
      <formula>LEFT(B314,LEN("Success"))="Success"</formula>
    </cfRule>
  </conditionalFormatting>
  <conditionalFormatting sqref="B315">
    <cfRule type="beginsWith" dxfId="1384" priority="620" operator="beginsWith" text="Error">
      <formula>LEFT(B315,LEN("Error"))="Error"</formula>
    </cfRule>
    <cfRule type="beginsWith" dxfId="1383" priority="621" operator="beginsWith" text="Success">
      <formula>LEFT(B315,LEN("Success"))="Success"</formula>
    </cfRule>
  </conditionalFormatting>
  <conditionalFormatting sqref="B316">
    <cfRule type="beginsWith" dxfId="1382" priority="622" operator="beginsWith" text="Error">
      <formula>LEFT(B316,LEN("Error"))="Error"</formula>
    </cfRule>
    <cfRule type="beginsWith" dxfId="1381" priority="623" operator="beginsWith" text="Success">
      <formula>LEFT(B316,LEN("Success"))="Success"</formula>
    </cfRule>
  </conditionalFormatting>
  <conditionalFormatting sqref="B317">
    <cfRule type="beginsWith" dxfId="1380" priority="624" operator="beginsWith" text="Error">
      <formula>LEFT(B317,LEN("Error"))="Error"</formula>
    </cfRule>
    <cfRule type="beginsWith" dxfId="1379" priority="625" operator="beginsWith" text="Success">
      <formula>LEFT(B317,LEN("Success"))="Success"</formula>
    </cfRule>
  </conditionalFormatting>
  <conditionalFormatting sqref="B318">
    <cfRule type="beginsWith" dxfId="1378" priority="626" operator="beginsWith" text="Error">
      <formula>LEFT(B318,LEN("Error"))="Error"</formula>
    </cfRule>
    <cfRule type="beginsWith" dxfId="1377" priority="627" operator="beginsWith" text="Success">
      <formula>LEFT(B318,LEN("Success"))="Success"</formula>
    </cfRule>
  </conditionalFormatting>
  <conditionalFormatting sqref="B319">
    <cfRule type="beginsWith" dxfId="1376" priority="628" operator="beginsWith" text="Error">
      <formula>LEFT(B319,LEN("Error"))="Error"</formula>
    </cfRule>
    <cfRule type="beginsWith" dxfId="1375" priority="629" operator="beginsWith" text="Success">
      <formula>LEFT(B319,LEN("Success"))="Success"</formula>
    </cfRule>
  </conditionalFormatting>
  <conditionalFormatting sqref="B320">
    <cfRule type="beginsWith" dxfId="1374" priority="630" operator="beginsWith" text="Error">
      <formula>LEFT(B320,LEN("Error"))="Error"</formula>
    </cfRule>
    <cfRule type="beginsWith" dxfId="1373" priority="631" operator="beginsWith" text="Success">
      <formula>LEFT(B320,LEN("Success"))="Success"</formula>
    </cfRule>
  </conditionalFormatting>
  <conditionalFormatting sqref="B321">
    <cfRule type="beginsWith" dxfId="1372" priority="632" operator="beginsWith" text="Error">
      <formula>LEFT(B321,LEN("Error"))="Error"</formula>
    </cfRule>
    <cfRule type="beginsWith" dxfId="1371" priority="633" operator="beginsWith" text="Success">
      <formula>LEFT(B321,LEN("Success"))="Success"</formula>
    </cfRule>
  </conditionalFormatting>
  <conditionalFormatting sqref="B322">
    <cfRule type="beginsWith" dxfId="1370" priority="634" operator="beginsWith" text="Error">
      <formula>LEFT(B322,LEN("Error"))="Error"</formula>
    </cfRule>
    <cfRule type="beginsWith" dxfId="1369" priority="635" operator="beginsWith" text="Success">
      <formula>LEFT(B322,LEN("Success"))="Success"</formula>
    </cfRule>
  </conditionalFormatting>
  <conditionalFormatting sqref="B323">
    <cfRule type="beginsWith" dxfId="1368" priority="636" operator="beginsWith" text="Error">
      <formula>LEFT(B323,LEN("Error"))="Error"</formula>
    </cfRule>
    <cfRule type="beginsWith" dxfId="1367" priority="637" operator="beginsWith" text="Success">
      <formula>LEFT(B323,LEN("Success"))="Success"</formula>
    </cfRule>
  </conditionalFormatting>
  <conditionalFormatting sqref="B324">
    <cfRule type="beginsWith" dxfId="1366" priority="638" operator="beginsWith" text="Error">
      <formula>LEFT(B324,LEN("Error"))="Error"</formula>
    </cfRule>
    <cfRule type="beginsWith" dxfId="1365" priority="639" operator="beginsWith" text="Success">
      <formula>LEFT(B324,LEN("Success"))="Success"</formula>
    </cfRule>
  </conditionalFormatting>
  <conditionalFormatting sqref="B325">
    <cfRule type="beginsWith" dxfId="1364" priority="640" operator="beginsWith" text="Error">
      <formula>LEFT(B325,LEN("Error"))="Error"</formula>
    </cfRule>
    <cfRule type="beginsWith" dxfId="1363" priority="641" operator="beginsWith" text="Success">
      <formula>LEFT(B325,LEN("Success"))="Success"</formula>
    </cfRule>
  </conditionalFormatting>
  <conditionalFormatting sqref="B326">
    <cfRule type="beginsWith" dxfId="1362" priority="642" operator="beginsWith" text="Error">
      <formula>LEFT(B326,LEN("Error"))="Error"</formula>
    </cfRule>
    <cfRule type="beginsWith" dxfId="1361" priority="643" operator="beginsWith" text="Success">
      <formula>LEFT(B326,LEN("Success"))="Success"</formula>
    </cfRule>
  </conditionalFormatting>
  <conditionalFormatting sqref="B327">
    <cfRule type="beginsWith" dxfId="1360" priority="644" operator="beginsWith" text="Error">
      <formula>LEFT(B327,LEN("Error"))="Error"</formula>
    </cfRule>
    <cfRule type="beginsWith" dxfId="1359" priority="645" operator="beginsWith" text="Success">
      <formula>LEFT(B327,LEN("Success"))="Success"</formula>
    </cfRule>
  </conditionalFormatting>
  <conditionalFormatting sqref="B328">
    <cfRule type="beginsWith" dxfId="1358" priority="646" operator="beginsWith" text="Error">
      <formula>LEFT(B328,LEN("Error"))="Error"</formula>
    </cfRule>
    <cfRule type="beginsWith" dxfId="1357" priority="647" operator="beginsWith" text="Success">
      <formula>LEFT(B328,LEN("Success"))="Success"</formula>
    </cfRule>
  </conditionalFormatting>
  <conditionalFormatting sqref="B329">
    <cfRule type="beginsWith" dxfId="1356" priority="648" operator="beginsWith" text="Error">
      <formula>LEFT(B329,LEN("Error"))="Error"</formula>
    </cfRule>
    <cfRule type="beginsWith" dxfId="1355" priority="649" operator="beginsWith" text="Success">
      <formula>LEFT(B329,LEN("Success"))="Success"</formula>
    </cfRule>
  </conditionalFormatting>
  <conditionalFormatting sqref="B330">
    <cfRule type="beginsWith" dxfId="1354" priority="650" operator="beginsWith" text="Error">
      <formula>LEFT(B330,LEN("Error"))="Error"</formula>
    </cfRule>
    <cfRule type="beginsWith" dxfId="1353" priority="651" operator="beginsWith" text="Success">
      <formula>LEFT(B330,LEN("Success"))="Success"</formula>
    </cfRule>
  </conditionalFormatting>
  <conditionalFormatting sqref="B331">
    <cfRule type="beginsWith" dxfId="1352" priority="652" operator="beginsWith" text="Error">
      <formula>LEFT(B331,LEN("Error"))="Error"</formula>
    </cfRule>
    <cfRule type="beginsWith" dxfId="1351" priority="653" operator="beginsWith" text="Success">
      <formula>LEFT(B331,LEN("Success"))="Success"</formula>
    </cfRule>
  </conditionalFormatting>
  <conditionalFormatting sqref="B332">
    <cfRule type="beginsWith" dxfId="1350" priority="654" operator="beginsWith" text="Error">
      <formula>LEFT(B332,LEN("Error"))="Error"</formula>
    </cfRule>
    <cfRule type="beginsWith" dxfId="1349" priority="655" operator="beginsWith" text="Success">
      <formula>LEFT(B332,LEN("Success"))="Success"</formula>
    </cfRule>
  </conditionalFormatting>
  <conditionalFormatting sqref="B333">
    <cfRule type="beginsWith" dxfId="1348" priority="656" operator="beginsWith" text="Error">
      <formula>LEFT(B333,LEN("Error"))="Error"</formula>
    </cfRule>
    <cfRule type="beginsWith" dxfId="1347" priority="657" operator="beginsWith" text="Success">
      <formula>LEFT(B333,LEN("Success"))="Success"</formula>
    </cfRule>
  </conditionalFormatting>
  <conditionalFormatting sqref="B334">
    <cfRule type="beginsWith" dxfId="1346" priority="658" operator="beginsWith" text="Error">
      <formula>LEFT(B334,LEN("Error"))="Error"</formula>
    </cfRule>
    <cfRule type="beginsWith" dxfId="1345" priority="659" operator="beginsWith" text="Success">
      <formula>LEFT(B334,LEN("Success"))="Success"</formula>
    </cfRule>
  </conditionalFormatting>
  <conditionalFormatting sqref="B335">
    <cfRule type="beginsWith" dxfId="1344" priority="660" operator="beginsWith" text="Error">
      <formula>LEFT(B335,LEN("Error"))="Error"</formula>
    </cfRule>
    <cfRule type="beginsWith" dxfId="1343" priority="661" operator="beginsWith" text="Success">
      <formula>LEFT(B335,LEN("Success"))="Success"</formula>
    </cfRule>
  </conditionalFormatting>
  <conditionalFormatting sqref="B336">
    <cfRule type="beginsWith" dxfId="1342" priority="662" operator="beginsWith" text="Error">
      <formula>LEFT(B336,LEN("Error"))="Error"</formula>
    </cfRule>
    <cfRule type="beginsWith" dxfId="1341" priority="663" operator="beginsWith" text="Success">
      <formula>LEFT(B336,LEN("Success"))="Success"</formula>
    </cfRule>
  </conditionalFormatting>
  <conditionalFormatting sqref="B337">
    <cfRule type="beginsWith" dxfId="1340" priority="664" operator="beginsWith" text="Error">
      <formula>LEFT(B337,LEN("Error"))="Error"</formula>
    </cfRule>
    <cfRule type="beginsWith" dxfId="1339" priority="665" operator="beginsWith" text="Success">
      <formula>LEFT(B337,LEN("Success"))="Success"</formula>
    </cfRule>
  </conditionalFormatting>
  <conditionalFormatting sqref="B338">
    <cfRule type="beginsWith" dxfId="1338" priority="666" operator="beginsWith" text="Error">
      <formula>LEFT(B338,LEN("Error"))="Error"</formula>
    </cfRule>
    <cfRule type="beginsWith" dxfId="1337" priority="667" operator="beginsWith" text="Success">
      <formula>LEFT(B338,LEN("Success"))="Success"</formula>
    </cfRule>
  </conditionalFormatting>
  <conditionalFormatting sqref="B339">
    <cfRule type="beginsWith" dxfId="1336" priority="668" operator="beginsWith" text="Error">
      <formula>LEFT(B339,LEN("Error"))="Error"</formula>
    </cfRule>
    <cfRule type="beginsWith" dxfId="1335" priority="669" operator="beginsWith" text="Success">
      <formula>LEFT(B339,LEN("Success"))="Success"</formula>
    </cfRule>
  </conditionalFormatting>
  <conditionalFormatting sqref="B340">
    <cfRule type="beginsWith" dxfId="1334" priority="670" operator="beginsWith" text="Error">
      <formula>LEFT(B340,LEN("Error"))="Error"</formula>
    </cfRule>
    <cfRule type="beginsWith" dxfId="1333" priority="671" operator="beginsWith" text="Success">
      <formula>LEFT(B340,LEN("Success"))="Success"</formula>
    </cfRule>
  </conditionalFormatting>
  <conditionalFormatting sqref="B341">
    <cfRule type="beginsWith" dxfId="1332" priority="672" operator="beginsWith" text="Error">
      <formula>LEFT(B341,LEN("Error"))="Error"</formula>
    </cfRule>
    <cfRule type="beginsWith" dxfId="1331" priority="673" operator="beginsWith" text="Success">
      <formula>LEFT(B341,LEN("Success"))="Success"</formula>
    </cfRule>
  </conditionalFormatting>
  <conditionalFormatting sqref="B342">
    <cfRule type="beginsWith" dxfId="1330" priority="674" operator="beginsWith" text="Error">
      <formula>LEFT(B342,LEN("Error"))="Error"</formula>
    </cfRule>
    <cfRule type="beginsWith" dxfId="1329" priority="675" operator="beginsWith" text="Success">
      <formula>LEFT(B342,LEN("Success"))="Success"</formula>
    </cfRule>
  </conditionalFormatting>
  <conditionalFormatting sqref="B343">
    <cfRule type="beginsWith" dxfId="1328" priority="676" operator="beginsWith" text="Error">
      <formula>LEFT(B343,LEN("Error"))="Error"</formula>
    </cfRule>
    <cfRule type="beginsWith" dxfId="1327" priority="677" operator="beginsWith" text="Success">
      <formula>LEFT(B343,LEN("Success"))="Success"</formula>
    </cfRule>
  </conditionalFormatting>
  <conditionalFormatting sqref="B344">
    <cfRule type="beginsWith" dxfId="1326" priority="678" operator="beginsWith" text="Error">
      <formula>LEFT(B344,LEN("Error"))="Error"</formula>
    </cfRule>
    <cfRule type="beginsWith" dxfId="1325" priority="679" operator="beginsWith" text="Success">
      <formula>LEFT(B344,LEN("Success"))="Success"</formula>
    </cfRule>
  </conditionalFormatting>
  <conditionalFormatting sqref="B345">
    <cfRule type="beginsWith" dxfId="1324" priority="680" operator="beginsWith" text="Error">
      <formula>LEFT(B345,LEN("Error"))="Error"</formula>
    </cfRule>
    <cfRule type="beginsWith" dxfId="1323" priority="681" operator="beginsWith" text="Success">
      <formula>LEFT(B345,LEN("Success"))="Success"</formula>
    </cfRule>
  </conditionalFormatting>
  <conditionalFormatting sqref="B346">
    <cfRule type="beginsWith" dxfId="1322" priority="682" operator="beginsWith" text="Error">
      <formula>LEFT(B346,LEN("Error"))="Error"</formula>
    </cfRule>
    <cfRule type="beginsWith" dxfId="1321" priority="683" operator="beginsWith" text="Success">
      <formula>LEFT(B346,LEN("Success"))="Success"</formula>
    </cfRule>
  </conditionalFormatting>
  <conditionalFormatting sqref="B347">
    <cfRule type="beginsWith" dxfId="1320" priority="684" operator="beginsWith" text="Error">
      <formula>LEFT(B347,LEN("Error"))="Error"</formula>
    </cfRule>
    <cfRule type="beginsWith" dxfId="1319" priority="685" operator="beginsWith" text="Success">
      <formula>LEFT(B347,LEN("Success"))="Success"</formula>
    </cfRule>
  </conditionalFormatting>
  <conditionalFormatting sqref="B348">
    <cfRule type="beginsWith" dxfId="1318" priority="686" operator="beginsWith" text="Error">
      <formula>LEFT(B348,LEN("Error"))="Error"</formula>
    </cfRule>
    <cfRule type="beginsWith" dxfId="1317" priority="687" operator="beginsWith" text="Success">
      <formula>LEFT(B348,LEN("Success"))="Success"</formula>
    </cfRule>
  </conditionalFormatting>
  <conditionalFormatting sqref="B349">
    <cfRule type="beginsWith" dxfId="1316" priority="688" operator="beginsWith" text="Error">
      <formula>LEFT(B349,LEN("Error"))="Error"</formula>
    </cfRule>
    <cfRule type="beginsWith" dxfId="1315" priority="689" operator="beginsWith" text="Success">
      <formula>LEFT(B349,LEN("Success"))="Success"</formula>
    </cfRule>
  </conditionalFormatting>
  <conditionalFormatting sqref="B350">
    <cfRule type="beginsWith" dxfId="1314" priority="690" operator="beginsWith" text="Error">
      <formula>LEFT(B350,LEN("Error"))="Error"</formula>
    </cfRule>
    <cfRule type="beginsWith" dxfId="1313" priority="691" operator="beginsWith" text="Success">
      <formula>LEFT(B350,LEN("Success"))="Success"</formula>
    </cfRule>
  </conditionalFormatting>
  <conditionalFormatting sqref="B351">
    <cfRule type="beginsWith" dxfId="1312" priority="692" operator="beginsWith" text="Error">
      <formula>LEFT(B351,LEN("Error"))="Error"</formula>
    </cfRule>
    <cfRule type="beginsWith" dxfId="1311" priority="693" operator="beginsWith" text="Success">
      <formula>LEFT(B351,LEN("Success"))="Success"</formula>
    </cfRule>
  </conditionalFormatting>
  <conditionalFormatting sqref="B352">
    <cfRule type="beginsWith" dxfId="1310" priority="694" operator="beginsWith" text="Error">
      <formula>LEFT(B352,LEN("Error"))="Error"</formula>
    </cfRule>
    <cfRule type="beginsWith" dxfId="1309" priority="695" operator="beginsWith" text="Success">
      <formula>LEFT(B352,LEN("Success"))="Success"</formula>
    </cfRule>
  </conditionalFormatting>
  <conditionalFormatting sqref="B353">
    <cfRule type="beginsWith" dxfId="1308" priority="696" operator="beginsWith" text="Error">
      <formula>LEFT(B353,LEN("Error"))="Error"</formula>
    </cfRule>
    <cfRule type="beginsWith" dxfId="1307" priority="697" operator="beginsWith" text="Success">
      <formula>LEFT(B353,LEN("Success"))="Success"</formula>
    </cfRule>
  </conditionalFormatting>
  <conditionalFormatting sqref="B354">
    <cfRule type="beginsWith" dxfId="1306" priority="698" operator="beginsWith" text="Error">
      <formula>LEFT(B354,LEN("Error"))="Error"</formula>
    </cfRule>
    <cfRule type="beginsWith" dxfId="1305" priority="699" operator="beginsWith" text="Success">
      <formula>LEFT(B354,LEN("Success"))="Success"</formula>
    </cfRule>
  </conditionalFormatting>
  <conditionalFormatting sqref="B355">
    <cfRule type="beginsWith" dxfId="1304" priority="700" operator="beginsWith" text="Error">
      <formula>LEFT(B355,LEN("Error"))="Error"</formula>
    </cfRule>
    <cfRule type="beginsWith" dxfId="1303" priority="701" operator="beginsWith" text="Success">
      <formula>LEFT(B355,LEN("Success"))="Success"</formula>
    </cfRule>
  </conditionalFormatting>
  <conditionalFormatting sqref="B356">
    <cfRule type="beginsWith" dxfId="1302" priority="702" operator="beginsWith" text="Error">
      <formula>LEFT(B356,LEN("Error"))="Error"</formula>
    </cfRule>
    <cfRule type="beginsWith" dxfId="1301" priority="703" operator="beginsWith" text="Success">
      <formula>LEFT(B356,LEN("Success"))="Success"</formula>
    </cfRule>
  </conditionalFormatting>
  <conditionalFormatting sqref="B357">
    <cfRule type="beginsWith" dxfId="1300" priority="704" operator="beginsWith" text="Error">
      <formula>LEFT(B357,LEN("Error"))="Error"</formula>
    </cfRule>
    <cfRule type="beginsWith" dxfId="1299" priority="705" operator="beginsWith" text="Success">
      <formula>LEFT(B357,LEN("Success"))="Success"</formula>
    </cfRule>
  </conditionalFormatting>
  <conditionalFormatting sqref="B358">
    <cfRule type="beginsWith" dxfId="1298" priority="706" operator="beginsWith" text="Error">
      <formula>LEFT(B358,LEN("Error"))="Error"</formula>
    </cfRule>
    <cfRule type="beginsWith" dxfId="1297" priority="707" operator="beginsWith" text="Success">
      <formula>LEFT(B358,LEN("Success"))="Success"</formula>
    </cfRule>
  </conditionalFormatting>
  <conditionalFormatting sqref="B359">
    <cfRule type="beginsWith" dxfId="1296" priority="708" operator="beginsWith" text="Error">
      <formula>LEFT(B359,LEN("Error"))="Error"</formula>
    </cfRule>
    <cfRule type="beginsWith" dxfId="1295" priority="709" operator="beginsWith" text="Success">
      <formula>LEFT(B359,LEN("Success"))="Success"</formula>
    </cfRule>
  </conditionalFormatting>
  <conditionalFormatting sqref="B360">
    <cfRule type="beginsWith" dxfId="1294" priority="710" operator="beginsWith" text="Error">
      <formula>LEFT(B360,LEN("Error"))="Error"</formula>
    </cfRule>
    <cfRule type="beginsWith" dxfId="1293" priority="711" operator="beginsWith" text="Success">
      <formula>LEFT(B360,LEN("Success"))="Success"</formula>
    </cfRule>
  </conditionalFormatting>
  <conditionalFormatting sqref="B361">
    <cfRule type="beginsWith" dxfId="1292" priority="712" operator="beginsWith" text="Error">
      <formula>LEFT(B361,LEN("Error"))="Error"</formula>
    </cfRule>
    <cfRule type="beginsWith" dxfId="1291" priority="713" operator="beginsWith" text="Success">
      <formula>LEFT(B361,LEN("Success"))="Success"</formula>
    </cfRule>
  </conditionalFormatting>
  <conditionalFormatting sqref="B362">
    <cfRule type="beginsWith" dxfId="1290" priority="714" operator="beginsWith" text="Error">
      <formula>LEFT(B362,LEN("Error"))="Error"</formula>
    </cfRule>
    <cfRule type="beginsWith" dxfId="1289" priority="715" operator="beginsWith" text="Success">
      <formula>LEFT(B362,LEN("Success"))="Success"</formula>
    </cfRule>
  </conditionalFormatting>
  <conditionalFormatting sqref="B363">
    <cfRule type="beginsWith" dxfId="1288" priority="716" operator="beginsWith" text="Error">
      <formula>LEFT(B363,LEN("Error"))="Error"</formula>
    </cfRule>
    <cfRule type="beginsWith" dxfId="1287" priority="717" operator="beginsWith" text="Success">
      <formula>LEFT(B363,LEN("Success"))="Success"</formula>
    </cfRule>
  </conditionalFormatting>
  <conditionalFormatting sqref="B364">
    <cfRule type="beginsWith" dxfId="1286" priority="718" operator="beginsWith" text="Error">
      <formula>LEFT(B364,LEN("Error"))="Error"</formula>
    </cfRule>
    <cfRule type="beginsWith" dxfId="1285" priority="719" operator="beginsWith" text="Success">
      <formula>LEFT(B364,LEN("Success"))="Success"</formula>
    </cfRule>
  </conditionalFormatting>
  <conditionalFormatting sqref="B365">
    <cfRule type="beginsWith" dxfId="1284" priority="720" operator="beginsWith" text="Error">
      <formula>LEFT(B365,LEN("Error"))="Error"</formula>
    </cfRule>
    <cfRule type="beginsWith" dxfId="1283" priority="721" operator="beginsWith" text="Success">
      <formula>LEFT(B365,LEN("Success"))="Success"</formula>
    </cfRule>
  </conditionalFormatting>
  <conditionalFormatting sqref="B366">
    <cfRule type="beginsWith" dxfId="1282" priority="722" operator="beginsWith" text="Error">
      <formula>LEFT(B366,LEN("Error"))="Error"</formula>
    </cfRule>
    <cfRule type="beginsWith" dxfId="1281" priority="723" operator="beginsWith" text="Success">
      <formula>LEFT(B366,LEN("Success"))="Success"</formula>
    </cfRule>
  </conditionalFormatting>
  <conditionalFormatting sqref="B367">
    <cfRule type="beginsWith" dxfId="1280" priority="724" operator="beginsWith" text="Error">
      <formula>LEFT(B367,LEN("Error"))="Error"</formula>
    </cfRule>
    <cfRule type="beginsWith" dxfId="1279" priority="725" operator="beginsWith" text="Success">
      <formula>LEFT(B367,LEN("Success"))="Success"</formula>
    </cfRule>
  </conditionalFormatting>
  <conditionalFormatting sqref="B368">
    <cfRule type="beginsWith" dxfId="1278" priority="726" operator="beginsWith" text="Error">
      <formula>LEFT(B368,LEN("Error"))="Error"</formula>
    </cfRule>
    <cfRule type="beginsWith" dxfId="1277" priority="727" operator="beginsWith" text="Success">
      <formula>LEFT(B368,LEN("Success"))="Success"</formula>
    </cfRule>
  </conditionalFormatting>
  <conditionalFormatting sqref="B369">
    <cfRule type="beginsWith" dxfId="1276" priority="728" operator="beginsWith" text="Error">
      <formula>LEFT(B369,LEN("Error"))="Error"</formula>
    </cfRule>
    <cfRule type="beginsWith" dxfId="1275" priority="729" operator="beginsWith" text="Success">
      <formula>LEFT(B369,LEN("Success"))="Success"</formula>
    </cfRule>
  </conditionalFormatting>
  <conditionalFormatting sqref="B370">
    <cfRule type="beginsWith" dxfId="1274" priority="730" operator="beginsWith" text="Error">
      <formula>LEFT(B370,LEN("Error"))="Error"</formula>
    </cfRule>
    <cfRule type="beginsWith" dxfId="1273" priority="731" operator="beginsWith" text="Success">
      <formula>LEFT(B370,LEN("Success"))="Success"</formula>
    </cfRule>
  </conditionalFormatting>
  <conditionalFormatting sqref="B371">
    <cfRule type="beginsWith" dxfId="1272" priority="732" operator="beginsWith" text="Error">
      <formula>LEFT(B371,LEN("Error"))="Error"</formula>
    </cfRule>
    <cfRule type="beginsWith" dxfId="1271" priority="733" operator="beginsWith" text="Success">
      <formula>LEFT(B371,LEN("Success"))="Success"</formula>
    </cfRule>
  </conditionalFormatting>
  <conditionalFormatting sqref="B372">
    <cfRule type="beginsWith" dxfId="1270" priority="734" operator="beginsWith" text="Error">
      <formula>LEFT(B372,LEN("Error"))="Error"</formula>
    </cfRule>
    <cfRule type="beginsWith" dxfId="1269" priority="735" operator="beginsWith" text="Success">
      <formula>LEFT(B372,LEN("Success"))="Success"</formula>
    </cfRule>
  </conditionalFormatting>
  <conditionalFormatting sqref="B373">
    <cfRule type="beginsWith" dxfId="1268" priority="736" operator="beginsWith" text="Error">
      <formula>LEFT(B373,LEN("Error"))="Error"</formula>
    </cfRule>
    <cfRule type="beginsWith" dxfId="1267" priority="737" operator="beginsWith" text="Success">
      <formula>LEFT(B373,LEN("Success"))="Success"</formula>
    </cfRule>
  </conditionalFormatting>
  <conditionalFormatting sqref="B374">
    <cfRule type="beginsWith" dxfId="1266" priority="738" operator="beginsWith" text="Error">
      <formula>LEFT(B374,LEN("Error"))="Error"</formula>
    </cfRule>
    <cfRule type="beginsWith" dxfId="1265" priority="739" operator="beginsWith" text="Success">
      <formula>LEFT(B374,LEN("Success"))="Success"</formula>
    </cfRule>
  </conditionalFormatting>
  <conditionalFormatting sqref="B375">
    <cfRule type="beginsWith" dxfId="1264" priority="740" operator="beginsWith" text="Error">
      <formula>LEFT(B375,LEN("Error"))="Error"</formula>
    </cfRule>
    <cfRule type="beginsWith" dxfId="1263" priority="741" operator="beginsWith" text="Success">
      <formula>LEFT(B375,LEN("Success"))="Success"</formula>
    </cfRule>
  </conditionalFormatting>
  <conditionalFormatting sqref="B376">
    <cfRule type="beginsWith" dxfId="1262" priority="742" operator="beginsWith" text="Error">
      <formula>LEFT(B376,LEN("Error"))="Error"</formula>
    </cfRule>
    <cfRule type="beginsWith" dxfId="1261" priority="743" operator="beginsWith" text="Success">
      <formula>LEFT(B376,LEN("Success"))="Success"</formula>
    </cfRule>
  </conditionalFormatting>
  <conditionalFormatting sqref="B377">
    <cfRule type="beginsWith" dxfId="1260" priority="744" operator="beginsWith" text="Error">
      <formula>LEFT(B377,LEN("Error"))="Error"</formula>
    </cfRule>
    <cfRule type="beginsWith" dxfId="1259" priority="745" operator="beginsWith" text="Success">
      <formula>LEFT(B377,LEN("Success"))="Success"</formula>
    </cfRule>
  </conditionalFormatting>
  <conditionalFormatting sqref="B378">
    <cfRule type="beginsWith" dxfId="1258" priority="746" operator="beginsWith" text="Error">
      <formula>LEFT(B378,LEN("Error"))="Error"</formula>
    </cfRule>
    <cfRule type="beginsWith" dxfId="1257" priority="747" operator="beginsWith" text="Success">
      <formula>LEFT(B378,LEN("Success"))="Success"</formula>
    </cfRule>
  </conditionalFormatting>
  <conditionalFormatting sqref="B379">
    <cfRule type="beginsWith" dxfId="1256" priority="748" operator="beginsWith" text="Error">
      <formula>LEFT(B379,LEN("Error"))="Error"</formula>
    </cfRule>
    <cfRule type="beginsWith" dxfId="1255" priority="749" operator="beginsWith" text="Success">
      <formula>LEFT(B379,LEN("Success"))="Success"</formula>
    </cfRule>
  </conditionalFormatting>
  <conditionalFormatting sqref="B380">
    <cfRule type="beginsWith" dxfId="1254" priority="750" operator="beginsWith" text="Error">
      <formula>LEFT(B380,LEN("Error"))="Error"</formula>
    </cfRule>
    <cfRule type="beginsWith" dxfId="1253" priority="751" operator="beginsWith" text="Success">
      <formula>LEFT(B380,LEN("Success"))="Success"</formula>
    </cfRule>
  </conditionalFormatting>
  <conditionalFormatting sqref="B381">
    <cfRule type="beginsWith" dxfId="1252" priority="752" operator="beginsWith" text="Error">
      <formula>LEFT(B381,LEN("Error"))="Error"</formula>
    </cfRule>
    <cfRule type="beginsWith" dxfId="1251" priority="753" operator="beginsWith" text="Success">
      <formula>LEFT(B381,LEN("Success"))="Success"</formula>
    </cfRule>
  </conditionalFormatting>
  <conditionalFormatting sqref="B382">
    <cfRule type="beginsWith" dxfId="1250" priority="754" operator="beginsWith" text="Error">
      <formula>LEFT(B382,LEN("Error"))="Error"</formula>
    </cfRule>
    <cfRule type="beginsWith" dxfId="1249" priority="755" operator="beginsWith" text="Success">
      <formula>LEFT(B382,LEN("Success"))="Success"</formula>
    </cfRule>
  </conditionalFormatting>
  <conditionalFormatting sqref="B383">
    <cfRule type="beginsWith" dxfId="1248" priority="756" operator="beginsWith" text="Error">
      <formula>LEFT(B383,LEN("Error"))="Error"</formula>
    </cfRule>
    <cfRule type="beginsWith" dxfId="1247" priority="757" operator="beginsWith" text="Success">
      <formula>LEFT(B383,LEN("Success"))="Success"</formula>
    </cfRule>
  </conditionalFormatting>
  <conditionalFormatting sqref="B384">
    <cfRule type="beginsWith" dxfId="1246" priority="758" operator="beginsWith" text="Error">
      <formula>LEFT(B384,LEN("Error"))="Error"</formula>
    </cfRule>
    <cfRule type="beginsWith" dxfId="1245" priority="759" operator="beginsWith" text="Success">
      <formula>LEFT(B384,LEN("Success"))="Success"</formula>
    </cfRule>
  </conditionalFormatting>
  <conditionalFormatting sqref="B385">
    <cfRule type="beginsWith" dxfId="1244" priority="760" operator="beginsWith" text="Error">
      <formula>LEFT(B385,LEN("Error"))="Error"</formula>
    </cfRule>
    <cfRule type="beginsWith" dxfId="1243" priority="761" operator="beginsWith" text="Success">
      <formula>LEFT(B385,LEN("Success"))="Success"</formula>
    </cfRule>
  </conditionalFormatting>
  <conditionalFormatting sqref="B386">
    <cfRule type="beginsWith" dxfId="1242" priority="762" operator="beginsWith" text="Error">
      <formula>LEFT(B386,LEN("Error"))="Error"</formula>
    </cfRule>
    <cfRule type="beginsWith" dxfId="1241" priority="763" operator="beginsWith" text="Success">
      <formula>LEFT(B386,LEN("Success"))="Success"</formula>
    </cfRule>
  </conditionalFormatting>
  <conditionalFormatting sqref="B387">
    <cfRule type="beginsWith" dxfId="1240" priority="764" operator="beginsWith" text="Error">
      <formula>LEFT(B387,LEN("Error"))="Error"</formula>
    </cfRule>
    <cfRule type="beginsWith" dxfId="1239" priority="765" operator="beginsWith" text="Success">
      <formula>LEFT(B387,LEN("Success"))="Success"</formula>
    </cfRule>
  </conditionalFormatting>
  <conditionalFormatting sqref="B388">
    <cfRule type="beginsWith" dxfId="1238" priority="766" operator="beginsWith" text="Error">
      <formula>LEFT(B388,LEN("Error"))="Error"</formula>
    </cfRule>
    <cfRule type="beginsWith" dxfId="1237" priority="767" operator="beginsWith" text="Success">
      <formula>LEFT(B388,LEN("Success"))="Success"</formula>
    </cfRule>
  </conditionalFormatting>
  <conditionalFormatting sqref="B389">
    <cfRule type="beginsWith" dxfId="1236" priority="768" operator="beginsWith" text="Error">
      <formula>LEFT(B389,LEN("Error"))="Error"</formula>
    </cfRule>
    <cfRule type="beginsWith" dxfId="1235" priority="769" operator="beginsWith" text="Success">
      <formula>LEFT(B389,LEN("Success"))="Success"</formula>
    </cfRule>
  </conditionalFormatting>
  <conditionalFormatting sqref="B390">
    <cfRule type="beginsWith" dxfId="1234" priority="770" operator="beginsWith" text="Error">
      <formula>LEFT(B390,LEN("Error"))="Error"</formula>
    </cfRule>
    <cfRule type="beginsWith" dxfId="1233" priority="771" operator="beginsWith" text="Success">
      <formula>LEFT(B390,LEN("Success"))="Success"</formula>
    </cfRule>
  </conditionalFormatting>
  <conditionalFormatting sqref="B391">
    <cfRule type="beginsWith" dxfId="1232" priority="772" operator="beginsWith" text="Error">
      <formula>LEFT(B391,LEN("Error"))="Error"</formula>
    </cfRule>
    <cfRule type="beginsWith" dxfId="1231" priority="773" operator="beginsWith" text="Success">
      <formula>LEFT(B391,LEN("Success"))="Success"</formula>
    </cfRule>
  </conditionalFormatting>
  <conditionalFormatting sqref="B392">
    <cfRule type="beginsWith" dxfId="1230" priority="774" operator="beginsWith" text="Error">
      <formula>LEFT(B392,LEN("Error"))="Error"</formula>
    </cfRule>
    <cfRule type="beginsWith" dxfId="1229" priority="775" operator="beginsWith" text="Success">
      <formula>LEFT(B392,LEN("Success"))="Success"</formula>
    </cfRule>
  </conditionalFormatting>
  <conditionalFormatting sqref="B393">
    <cfRule type="beginsWith" dxfId="1228" priority="776" operator="beginsWith" text="Error">
      <formula>LEFT(B393,LEN("Error"))="Error"</formula>
    </cfRule>
    <cfRule type="beginsWith" dxfId="1227" priority="777" operator="beginsWith" text="Success">
      <formula>LEFT(B393,LEN("Success"))="Success"</formula>
    </cfRule>
  </conditionalFormatting>
  <conditionalFormatting sqref="B394">
    <cfRule type="beginsWith" dxfId="1226" priority="778" operator="beginsWith" text="Error">
      <formula>LEFT(B394,LEN("Error"))="Error"</formula>
    </cfRule>
    <cfRule type="beginsWith" dxfId="1225" priority="779" operator="beginsWith" text="Success">
      <formula>LEFT(B394,LEN("Success"))="Success"</formula>
    </cfRule>
  </conditionalFormatting>
  <conditionalFormatting sqref="B395">
    <cfRule type="beginsWith" dxfId="1224" priority="780" operator="beginsWith" text="Error">
      <formula>LEFT(B395,LEN("Error"))="Error"</formula>
    </cfRule>
    <cfRule type="beginsWith" dxfId="1223" priority="781" operator="beginsWith" text="Success">
      <formula>LEFT(B395,LEN("Success"))="Success"</formula>
    </cfRule>
  </conditionalFormatting>
  <conditionalFormatting sqref="B396">
    <cfRule type="beginsWith" dxfId="1222" priority="782" operator="beginsWith" text="Error">
      <formula>LEFT(B396,LEN("Error"))="Error"</formula>
    </cfRule>
    <cfRule type="beginsWith" dxfId="1221" priority="783" operator="beginsWith" text="Success">
      <formula>LEFT(B396,LEN("Success"))="Success"</formula>
    </cfRule>
  </conditionalFormatting>
  <conditionalFormatting sqref="B397">
    <cfRule type="beginsWith" dxfId="1220" priority="784" operator="beginsWith" text="Error">
      <formula>LEFT(B397,LEN("Error"))="Error"</formula>
    </cfRule>
    <cfRule type="beginsWith" dxfId="1219" priority="785" operator="beginsWith" text="Success">
      <formula>LEFT(B397,LEN("Success"))="Success"</formula>
    </cfRule>
  </conditionalFormatting>
  <conditionalFormatting sqref="B398">
    <cfRule type="beginsWith" dxfId="1218" priority="786" operator="beginsWith" text="Error">
      <formula>LEFT(B398,LEN("Error"))="Error"</formula>
    </cfRule>
    <cfRule type="beginsWith" dxfId="1217" priority="787" operator="beginsWith" text="Success">
      <formula>LEFT(B398,LEN("Success"))="Success"</formula>
    </cfRule>
  </conditionalFormatting>
  <conditionalFormatting sqref="B399">
    <cfRule type="beginsWith" dxfId="1216" priority="788" operator="beginsWith" text="Error">
      <formula>LEFT(B399,LEN("Error"))="Error"</formula>
    </cfRule>
    <cfRule type="beginsWith" dxfId="1215" priority="789" operator="beginsWith" text="Success">
      <formula>LEFT(B399,LEN("Success"))="Success"</formula>
    </cfRule>
  </conditionalFormatting>
  <conditionalFormatting sqref="B400">
    <cfRule type="beginsWith" dxfId="1214" priority="790" operator="beginsWith" text="Error">
      <formula>LEFT(B400,LEN("Error"))="Error"</formula>
    </cfRule>
    <cfRule type="beginsWith" dxfId="1213" priority="791" operator="beginsWith" text="Success">
      <formula>LEFT(B400,LEN("Success"))="Success"</formula>
    </cfRule>
  </conditionalFormatting>
  <conditionalFormatting sqref="B401">
    <cfRule type="beginsWith" dxfId="1212" priority="792" operator="beginsWith" text="Error">
      <formula>LEFT(B401,LEN("Error"))="Error"</formula>
    </cfRule>
    <cfRule type="beginsWith" dxfId="1211" priority="793" operator="beginsWith" text="Success">
      <formula>LEFT(B401,LEN("Success"))="Success"</formula>
    </cfRule>
  </conditionalFormatting>
  <conditionalFormatting sqref="B402">
    <cfRule type="beginsWith" dxfId="1210" priority="794" operator="beginsWith" text="Error">
      <formula>LEFT(B402,LEN("Error"))="Error"</formula>
    </cfRule>
    <cfRule type="beginsWith" dxfId="1209" priority="795" operator="beginsWith" text="Success">
      <formula>LEFT(B402,LEN("Success"))="Success"</formula>
    </cfRule>
  </conditionalFormatting>
  <conditionalFormatting sqref="B403">
    <cfRule type="beginsWith" dxfId="1208" priority="796" operator="beginsWith" text="Error">
      <formula>LEFT(B403,LEN("Error"))="Error"</formula>
    </cfRule>
    <cfRule type="beginsWith" dxfId="1207" priority="797" operator="beginsWith" text="Success">
      <formula>LEFT(B403,LEN("Success"))="Success"</formula>
    </cfRule>
  </conditionalFormatting>
  <conditionalFormatting sqref="B404">
    <cfRule type="beginsWith" dxfId="1206" priority="798" operator="beginsWith" text="Error">
      <formula>LEFT(B404,LEN("Error"))="Error"</formula>
    </cfRule>
    <cfRule type="beginsWith" dxfId="1205" priority="799" operator="beginsWith" text="Success">
      <formula>LEFT(B404,LEN("Success"))="Success"</formula>
    </cfRule>
  </conditionalFormatting>
  <conditionalFormatting sqref="B405">
    <cfRule type="beginsWith" dxfId="1204" priority="800" operator="beginsWith" text="Error">
      <formula>LEFT(B405,LEN("Error"))="Error"</formula>
    </cfRule>
    <cfRule type="beginsWith" dxfId="1203" priority="801" operator="beginsWith" text="Success">
      <formula>LEFT(B405,LEN("Success"))="Success"</formula>
    </cfRule>
  </conditionalFormatting>
  <conditionalFormatting sqref="B406">
    <cfRule type="beginsWith" dxfId="1202" priority="802" operator="beginsWith" text="Error">
      <formula>LEFT(B406,LEN("Error"))="Error"</formula>
    </cfRule>
    <cfRule type="beginsWith" dxfId="1201" priority="803" operator="beginsWith" text="Success">
      <formula>LEFT(B406,LEN("Success"))="Success"</formula>
    </cfRule>
  </conditionalFormatting>
  <conditionalFormatting sqref="B407">
    <cfRule type="beginsWith" dxfId="1200" priority="804" operator="beginsWith" text="Error">
      <formula>LEFT(B407,LEN("Error"))="Error"</formula>
    </cfRule>
    <cfRule type="beginsWith" dxfId="1199" priority="805" operator="beginsWith" text="Success">
      <formula>LEFT(B407,LEN("Success"))="Success"</formula>
    </cfRule>
  </conditionalFormatting>
  <conditionalFormatting sqref="B408">
    <cfRule type="beginsWith" dxfId="1198" priority="806" operator="beginsWith" text="Error">
      <formula>LEFT(B408,LEN("Error"))="Error"</formula>
    </cfRule>
    <cfRule type="beginsWith" dxfId="1197" priority="807" operator="beginsWith" text="Success">
      <formula>LEFT(B408,LEN("Success"))="Success"</formula>
    </cfRule>
  </conditionalFormatting>
  <conditionalFormatting sqref="B409">
    <cfRule type="beginsWith" dxfId="1196" priority="808" operator="beginsWith" text="Error">
      <formula>LEFT(B409,LEN("Error"))="Error"</formula>
    </cfRule>
    <cfRule type="beginsWith" dxfId="1195" priority="809" operator="beginsWith" text="Success">
      <formula>LEFT(B409,LEN("Success"))="Success"</formula>
    </cfRule>
  </conditionalFormatting>
  <conditionalFormatting sqref="B410">
    <cfRule type="beginsWith" dxfId="1194" priority="810" operator="beginsWith" text="Error">
      <formula>LEFT(B410,LEN("Error"))="Error"</formula>
    </cfRule>
    <cfRule type="beginsWith" dxfId="1193" priority="811" operator="beginsWith" text="Success">
      <formula>LEFT(B410,LEN("Success"))="Success"</formula>
    </cfRule>
  </conditionalFormatting>
  <conditionalFormatting sqref="B411">
    <cfRule type="beginsWith" dxfId="1192" priority="812" operator="beginsWith" text="Error">
      <formula>LEFT(B411,LEN("Error"))="Error"</formula>
    </cfRule>
    <cfRule type="beginsWith" dxfId="1191" priority="813" operator="beginsWith" text="Success">
      <formula>LEFT(B411,LEN("Success"))="Success"</formula>
    </cfRule>
  </conditionalFormatting>
  <conditionalFormatting sqref="B412">
    <cfRule type="beginsWith" dxfId="1190" priority="814" operator="beginsWith" text="Error">
      <formula>LEFT(B412,LEN("Error"))="Error"</formula>
    </cfRule>
    <cfRule type="beginsWith" dxfId="1189" priority="815" operator="beginsWith" text="Success">
      <formula>LEFT(B412,LEN("Success"))="Success"</formula>
    </cfRule>
  </conditionalFormatting>
  <conditionalFormatting sqref="B413">
    <cfRule type="beginsWith" dxfId="1188" priority="816" operator="beginsWith" text="Error">
      <formula>LEFT(B413,LEN("Error"))="Error"</formula>
    </cfRule>
    <cfRule type="beginsWith" dxfId="1187" priority="817" operator="beginsWith" text="Success">
      <formula>LEFT(B413,LEN("Success"))="Success"</formula>
    </cfRule>
  </conditionalFormatting>
  <conditionalFormatting sqref="B414">
    <cfRule type="beginsWith" dxfId="1186" priority="818" operator="beginsWith" text="Error">
      <formula>LEFT(B414,LEN("Error"))="Error"</formula>
    </cfRule>
    <cfRule type="beginsWith" dxfId="1185" priority="819" operator="beginsWith" text="Success">
      <formula>LEFT(B414,LEN("Success"))="Success"</formula>
    </cfRule>
  </conditionalFormatting>
  <conditionalFormatting sqref="B415">
    <cfRule type="beginsWith" dxfId="1184" priority="820" operator="beginsWith" text="Error">
      <formula>LEFT(B415,LEN("Error"))="Error"</formula>
    </cfRule>
    <cfRule type="beginsWith" dxfId="1183" priority="821" operator="beginsWith" text="Success">
      <formula>LEFT(B415,LEN("Success"))="Success"</formula>
    </cfRule>
  </conditionalFormatting>
  <conditionalFormatting sqref="B416">
    <cfRule type="beginsWith" dxfId="1182" priority="822" operator="beginsWith" text="Error">
      <formula>LEFT(B416,LEN("Error"))="Error"</formula>
    </cfRule>
    <cfRule type="beginsWith" dxfId="1181" priority="823" operator="beginsWith" text="Success">
      <formula>LEFT(B416,LEN("Success"))="Success"</formula>
    </cfRule>
  </conditionalFormatting>
  <conditionalFormatting sqref="B417">
    <cfRule type="beginsWith" dxfId="1180" priority="824" operator="beginsWith" text="Error">
      <formula>LEFT(B417,LEN("Error"))="Error"</formula>
    </cfRule>
    <cfRule type="beginsWith" dxfId="1179" priority="825" operator="beginsWith" text="Success">
      <formula>LEFT(B417,LEN("Success"))="Success"</formula>
    </cfRule>
  </conditionalFormatting>
  <conditionalFormatting sqref="B418">
    <cfRule type="beginsWith" dxfId="1178" priority="826" operator="beginsWith" text="Error">
      <formula>LEFT(B418,LEN("Error"))="Error"</formula>
    </cfRule>
    <cfRule type="beginsWith" dxfId="1177" priority="827" operator="beginsWith" text="Success">
      <formula>LEFT(B418,LEN("Success"))="Success"</formula>
    </cfRule>
  </conditionalFormatting>
  <conditionalFormatting sqref="B419">
    <cfRule type="beginsWith" dxfId="1176" priority="828" operator="beginsWith" text="Error">
      <formula>LEFT(B419,LEN("Error"))="Error"</formula>
    </cfRule>
    <cfRule type="beginsWith" dxfId="1175" priority="829" operator="beginsWith" text="Success">
      <formula>LEFT(B419,LEN("Success"))="Success"</formula>
    </cfRule>
  </conditionalFormatting>
  <conditionalFormatting sqref="B420">
    <cfRule type="beginsWith" dxfId="1174" priority="830" operator="beginsWith" text="Error">
      <formula>LEFT(B420,LEN("Error"))="Error"</formula>
    </cfRule>
    <cfRule type="beginsWith" dxfId="1173" priority="831" operator="beginsWith" text="Success">
      <formula>LEFT(B420,LEN("Success"))="Success"</formula>
    </cfRule>
  </conditionalFormatting>
  <conditionalFormatting sqref="B421">
    <cfRule type="beginsWith" dxfId="1172" priority="832" operator="beginsWith" text="Error">
      <formula>LEFT(B421,LEN("Error"))="Error"</formula>
    </cfRule>
    <cfRule type="beginsWith" dxfId="1171" priority="833" operator="beginsWith" text="Success">
      <formula>LEFT(B421,LEN("Success"))="Success"</formula>
    </cfRule>
  </conditionalFormatting>
  <conditionalFormatting sqref="B422">
    <cfRule type="beginsWith" dxfId="1170" priority="834" operator="beginsWith" text="Error">
      <formula>LEFT(B422,LEN("Error"))="Error"</formula>
    </cfRule>
    <cfRule type="beginsWith" dxfId="1169" priority="835" operator="beginsWith" text="Success">
      <formula>LEFT(B422,LEN("Success"))="Success"</formula>
    </cfRule>
  </conditionalFormatting>
  <conditionalFormatting sqref="B423">
    <cfRule type="beginsWith" dxfId="1168" priority="836" operator="beginsWith" text="Error">
      <formula>LEFT(B423,LEN("Error"))="Error"</formula>
    </cfRule>
    <cfRule type="beginsWith" dxfId="1167" priority="837" operator="beginsWith" text="Success">
      <formula>LEFT(B423,LEN("Success"))="Success"</formula>
    </cfRule>
  </conditionalFormatting>
  <conditionalFormatting sqref="B424">
    <cfRule type="beginsWith" dxfId="1166" priority="838" operator="beginsWith" text="Error">
      <formula>LEFT(B424,LEN("Error"))="Error"</formula>
    </cfRule>
    <cfRule type="beginsWith" dxfId="1165" priority="839" operator="beginsWith" text="Success">
      <formula>LEFT(B424,LEN("Success"))="Success"</formula>
    </cfRule>
  </conditionalFormatting>
  <conditionalFormatting sqref="B425">
    <cfRule type="beginsWith" dxfId="1164" priority="840" operator="beginsWith" text="Error">
      <formula>LEFT(B425,LEN("Error"))="Error"</formula>
    </cfRule>
    <cfRule type="beginsWith" dxfId="1163" priority="841" operator="beginsWith" text="Success">
      <formula>LEFT(B425,LEN("Success"))="Success"</formula>
    </cfRule>
  </conditionalFormatting>
  <conditionalFormatting sqref="B426">
    <cfRule type="beginsWith" dxfId="1162" priority="842" operator="beginsWith" text="Error">
      <formula>LEFT(B426,LEN("Error"))="Error"</formula>
    </cfRule>
    <cfRule type="beginsWith" dxfId="1161" priority="843" operator="beginsWith" text="Success">
      <formula>LEFT(B426,LEN("Success"))="Success"</formula>
    </cfRule>
  </conditionalFormatting>
  <conditionalFormatting sqref="B427">
    <cfRule type="beginsWith" dxfId="1160" priority="844" operator="beginsWith" text="Error">
      <formula>LEFT(B427,LEN("Error"))="Error"</formula>
    </cfRule>
    <cfRule type="beginsWith" dxfId="1159" priority="845" operator="beginsWith" text="Success">
      <formula>LEFT(B427,LEN("Success"))="Success"</formula>
    </cfRule>
  </conditionalFormatting>
  <conditionalFormatting sqref="B428">
    <cfRule type="beginsWith" dxfId="1158" priority="846" operator="beginsWith" text="Error">
      <formula>LEFT(B428,LEN("Error"))="Error"</formula>
    </cfRule>
    <cfRule type="beginsWith" dxfId="1157" priority="847" operator="beginsWith" text="Success">
      <formula>LEFT(B428,LEN("Success"))="Success"</formula>
    </cfRule>
  </conditionalFormatting>
  <conditionalFormatting sqref="B429">
    <cfRule type="beginsWith" dxfId="1156" priority="848" operator="beginsWith" text="Error">
      <formula>LEFT(B429,LEN("Error"))="Error"</formula>
    </cfRule>
    <cfRule type="beginsWith" dxfId="1155" priority="849" operator="beginsWith" text="Success">
      <formula>LEFT(B429,LEN("Success"))="Success"</formula>
    </cfRule>
  </conditionalFormatting>
  <conditionalFormatting sqref="B430">
    <cfRule type="beginsWith" dxfId="1154" priority="850" operator="beginsWith" text="Error">
      <formula>LEFT(B430,LEN("Error"))="Error"</formula>
    </cfRule>
    <cfRule type="beginsWith" dxfId="1153" priority="851" operator="beginsWith" text="Success">
      <formula>LEFT(B430,LEN("Success"))="Success"</formula>
    </cfRule>
  </conditionalFormatting>
  <conditionalFormatting sqref="B431">
    <cfRule type="beginsWith" dxfId="1152" priority="852" operator="beginsWith" text="Error">
      <formula>LEFT(B431,LEN("Error"))="Error"</formula>
    </cfRule>
    <cfRule type="beginsWith" dxfId="1151" priority="853" operator="beginsWith" text="Success">
      <formula>LEFT(B431,LEN("Success"))="Success"</formula>
    </cfRule>
  </conditionalFormatting>
  <conditionalFormatting sqref="B432">
    <cfRule type="beginsWith" dxfId="1150" priority="854" operator="beginsWith" text="Error">
      <formula>LEFT(B432,LEN("Error"))="Error"</formula>
    </cfRule>
    <cfRule type="beginsWith" dxfId="1149" priority="855" operator="beginsWith" text="Success">
      <formula>LEFT(B432,LEN("Success"))="Success"</formula>
    </cfRule>
  </conditionalFormatting>
  <conditionalFormatting sqref="B433">
    <cfRule type="beginsWith" dxfId="1148" priority="856" operator="beginsWith" text="Error">
      <formula>LEFT(B433,LEN("Error"))="Error"</formula>
    </cfRule>
    <cfRule type="beginsWith" dxfId="1147" priority="857" operator="beginsWith" text="Success">
      <formula>LEFT(B433,LEN("Success"))="Success"</formula>
    </cfRule>
  </conditionalFormatting>
  <conditionalFormatting sqref="B434">
    <cfRule type="beginsWith" dxfId="1146" priority="858" operator="beginsWith" text="Error">
      <formula>LEFT(B434,LEN("Error"))="Error"</formula>
    </cfRule>
    <cfRule type="beginsWith" dxfId="1145" priority="859" operator="beginsWith" text="Success">
      <formula>LEFT(B434,LEN("Success"))="Success"</formula>
    </cfRule>
  </conditionalFormatting>
  <conditionalFormatting sqref="B435">
    <cfRule type="beginsWith" dxfId="1144" priority="860" operator="beginsWith" text="Error">
      <formula>LEFT(B435,LEN("Error"))="Error"</formula>
    </cfRule>
    <cfRule type="beginsWith" dxfId="1143" priority="861" operator="beginsWith" text="Success">
      <formula>LEFT(B435,LEN("Success"))="Success"</formula>
    </cfRule>
  </conditionalFormatting>
  <conditionalFormatting sqref="B436">
    <cfRule type="beginsWith" dxfId="1142" priority="862" operator="beginsWith" text="Error">
      <formula>LEFT(B436,LEN("Error"))="Error"</formula>
    </cfRule>
    <cfRule type="beginsWith" dxfId="1141" priority="863" operator="beginsWith" text="Success">
      <formula>LEFT(B436,LEN("Success"))="Success"</formula>
    </cfRule>
  </conditionalFormatting>
  <conditionalFormatting sqref="B437">
    <cfRule type="beginsWith" dxfId="1140" priority="864" operator="beginsWith" text="Error">
      <formula>LEFT(B437,LEN("Error"))="Error"</formula>
    </cfRule>
    <cfRule type="beginsWith" dxfId="1139" priority="865" operator="beginsWith" text="Success">
      <formula>LEFT(B437,LEN("Success"))="Success"</formula>
    </cfRule>
  </conditionalFormatting>
  <conditionalFormatting sqref="B438">
    <cfRule type="beginsWith" dxfId="1138" priority="866" operator="beginsWith" text="Error">
      <formula>LEFT(B438,LEN("Error"))="Error"</formula>
    </cfRule>
    <cfRule type="beginsWith" dxfId="1137" priority="867" operator="beginsWith" text="Success">
      <formula>LEFT(B438,LEN("Success"))="Success"</formula>
    </cfRule>
  </conditionalFormatting>
  <conditionalFormatting sqref="B439">
    <cfRule type="beginsWith" dxfId="1136" priority="868" operator="beginsWith" text="Error">
      <formula>LEFT(B439,LEN("Error"))="Error"</formula>
    </cfRule>
    <cfRule type="beginsWith" dxfId="1135" priority="869" operator="beginsWith" text="Success">
      <formula>LEFT(B439,LEN("Success"))="Success"</formula>
    </cfRule>
  </conditionalFormatting>
  <conditionalFormatting sqref="B440">
    <cfRule type="beginsWith" dxfId="1134" priority="870" operator="beginsWith" text="Error">
      <formula>LEFT(B440,LEN("Error"))="Error"</formula>
    </cfRule>
    <cfRule type="beginsWith" dxfId="1133" priority="871" operator="beginsWith" text="Success">
      <formula>LEFT(B440,LEN("Success"))="Success"</formula>
    </cfRule>
  </conditionalFormatting>
  <conditionalFormatting sqref="B441">
    <cfRule type="beginsWith" dxfId="1132" priority="872" operator="beginsWith" text="Error">
      <formula>LEFT(B441,LEN("Error"))="Error"</formula>
    </cfRule>
    <cfRule type="beginsWith" dxfId="1131" priority="873" operator="beginsWith" text="Success">
      <formula>LEFT(B441,LEN("Success"))="Success"</formula>
    </cfRule>
  </conditionalFormatting>
  <conditionalFormatting sqref="B442">
    <cfRule type="beginsWith" dxfId="1130" priority="874" operator="beginsWith" text="Error">
      <formula>LEFT(B442,LEN("Error"))="Error"</formula>
    </cfRule>
    <cfRule type="beginsWith" dxfId="1129" priority="875" operator="beginsWith" text="Success">
      <formula>LEFT(B442,LEN("Success"))="Success"</formula>
    </cfRule>
  </conditionalFormatting>
  <conditionalFormatting sqref="B443">
    <cfRule type="beginsWith" dxfId="1128" priority="876" operator="beginsWith" text="Error">
      <formula>LEFT(B443,LEN("Error"))="Error"</formula>
    </cfRule>
    <cfRule type="beginsWith" dxfId="1127" priority="877" operator="beginsWith" text="Success">
      <formula>LEFT(B443,LEN("Success"))="Success"</formula>
    </cfRule>
  </conditionalFormatting>
  <conditionalFormatting sqref="B444">
    <cfRule type="beginsWith" dxfId="1126" priority="878" operator="beginsWith" text="Error">
      <formula>LEFT(B444,LEN("Error"))="Error"</formula>
    </cfRule>
    <cfRule type="beginsWith" dxfId="1125" priority="879" operator="beginsWith" text="Success">
      <formula>LEFT(B444,LEN("Success"))="Success"</formula>
    </cfRule>
  </conditionalFormatting>
  <conditionalFormatting sqref="B445">
    <cfRule type="beginsWith" dxfId="1124" priority="880" operator="beginsWith" text="Error">
      <formula>LEFT(B445,LEN("Error"))="Error"</formula>
    </cfRule>
    <cfRule type="beginsWith" dxfId="1123" priority="881" operator="beginsWith" text="Success">
      <formula>LEFT(B445,LEN("Success"))="Success"</formula>
    </cfRule>
  </conditionalFormatting>
  <conditionalFormatting sqref="B446">
    <cfRule type="beginsWith" dxfId="1122" priority="882" operator="beginsWith" text="Error">
      <formula>LEFT(B446,LEN("Error"))="Error"</formula>
    </cfRule>
    <cfRule type="beginsWith" dxfId="1121" priority="883" operator="beginsWith" text="Success">
      <formula>LEFT(B446,LEN("Success"))="Success"</formula>
    </cfRule>
  </conditionalFormatting>
  <conditionalFormatting sqref="B447">
    <cfRule type="beginsWith" dxfId="1120" priority="884" operator="beginsWith" text="Error">
      <formula>LEFT(B447,LEN("Error"))="Error"</formula>
    </cfRule>
    <cfRule type="beginsWith" dxfId="1119" priority="885" operator="beginsWith" text="Success">
      <formula>LEFT(B447,LEN("Success"))="Success"</formula>
    </cfRule>
  </conditionalFormatting>
  <conditionalFormatting sqref="B448">
    <cfRule type="beginsWith" dxfId="1118" priority="886" operator="beginsWith" text="Error">
      <formula>LEFT(B448,LEN("Error"))="Error"</formula>
    </cfRule>
    <cfRule type="beginsWith" dxfId="1117" priority="887" operator="beginsWith" text="Success">
      <formula>LEFT(B448,LEN("Success"))="Success"</formula>
    </cfRule>
  </conditionalFormatting>
  <conditionalFormatting sqref="B449">
    <cfRule type="beginsWith" dxfId="1116" priority="888" operator="beginsWith" text="Error">
      <formula>LEFT(B449,LEN("Error"))="Error"</formula>
    </cfRule>
    <cfRule type="beginsWith" dxfId="1115" priority="889" operator="beginsWith" text="Success">
      <formula>LEFT(B449,LEN("Success"))="Success"</formula>
    </cfRule>
  </conditionalFormatting>
  <conditionalFormatting sqref="B450">
    <cfRule type="beginsWith" dxfId="1114" priority="890" operator="beginsWith" text="Error">
      <formula>LEFT(B450,LEN("Error"))="Error"</formula>
    </cfRule>
    <cfRule type="beginsWith" dxfId="1113" priority="891" operator="beginsWith" text="Success">
      <formula>LEFT(B450,LEN("Success"))="Success"</formula>
    </cfRule>
  </conditionalFormatting>
  <conditionalFormatting sqref="B451">
    <cfRule type="beginsWith" dxfId="1112" priority="892" operator="beginsWith" text="Error">
      <formula>LEFT(B451,LEN("Error"))="Error"</formula>
    </cfRule>
    <cfRule type="beginsWith" dxfId="1111" priority="893" operator="beginsWith" text="Success">
      <formula>LEFT(B451,LEN("Success"))="Success"</formula>
    </cfRule>
  </conditionalFormatting>
  <conditionalFormatting sqref="B452">
    <cfRule type="beginsWith" dxfId="1110" priority="894" operator="beginsWith" text="Error">
      <formula>LEFT(B452,LEN("Error"))="Error"</formula>
    </cfRule>
    <cfRule type="beginsWith" dxfId="1109" priority="895" operator="beginsWith" text="Success">
      <formula>LEFT(B452,LEN("Success"))="Success"</formula>
    </cfRule>
  </conditionalFormatting>
  <conditionalFormatting sqref="B453">
    <cfRule type="beginsWith" dxfId="1108" priority="896" operator="beginsWith" text="Error">
      <formula>LEFT(B453,LEN("Error"))="Error"</formula>
    </cfRule>
    <cfRule type="beginsWith" dxfId="1107" priority="897" operator="beginsWith" text="Success">
      <formula>LEFT(B453,LEN("Success"))="Success"</formula>
    </cfRule>
  </conditionalFormatting>
  <conditionalFormatting sqref="B454">
    <cfRule type="beginsWith" dxfId="1106" priority="898" operator="beginsWith" text="Error">
      <formula>LEFT(B454,LEN("Error"))="Error"</formula>
    </cfRule>
    <cfRule type="beginsWith" dxfId="1105" priority="899" operator="beginsWith" text="Success">
      <formula>LEFT(B454,LEN("Success"))="Success"</formula>
    </cfRule>
  </conditionalFormatting>
  <conditionalFormatting sqref="B455">
    <cfRule type="beginsWith" dxfId="1104" priority="900" operator="beginsWith" text="Error">
      <formula>LEFT(B455,LEN("Error"))="Error"</formula>
    </cfRule>
    <cfRule type="beginsWith" dxfId="1103" priority="901" operator="beginsWith" text="Success">
      <formula>LEFT(B455,LEN("Success"))="Success"</formula>
    </cfRule>
  </conditionalFormatting>
  <conditionalFormatting sqref="B456">
    <cfRule type="beginsWith" dxfId="1102" priority="902" operator="beginsWith" text="Error">
      <formula>LEFT(B456,LEN("Error"))="Error"</formula>
    </cfRule>
    <cfRule type="beginsWith" dxfId="1101" priority="903" operator="beginsWith" text="Success">
      <formula>LEFT(B456,LEN("Success"))="Success"</formula>
    </cfRule>
  </conditionalFormatting>
  <conditionalFormatting sqref="B457">
    <cfRule type="beginsWith" dxfId="1100" priority="904" operator="beginsWith" text="Error">
      <formula>LEFT(B457,LEN("Error"))="Error"</formula>
    </cfRule>
    <cfRule type="beginsWith" dxfId="1099" priority="905" operator="beginsWith" text="Success">
      <formula>LEFT(B457,LEN("Success"))="Success"</formula>
    </cfRule>
  </conditionalFormatting>
  <conditionalFormatting sqref="B458">
    <cfRule type="beginsWith" dxfId="1098" priority="906" operator="beginsWith" text="Error">
      <formula>LEFT(B458,LEN("Error"))="Error"</formula>
    </cfRule>
    <cfRule type="beginsWith" dxfId="1097" priority="907" operator="beginsWith" text="Success">
      <formula>LEFT(B458,LEN("Success"))="Success"</formula>
    </cfRule>
  </conditionalFormatting>
  <conditionalFormatting sqref="B459">
    <cfRule type="beginsWith" dxfId="1096" priority="908" operator="beginsWith" text="Error">
      <formula>LEFT(B459,LEN("Error"))="Error"</formula>
    </cfRule>
    <cfRule type="beginsWith" dxfId="1095" priority="909" operator="beginsWith" text="Success">
      <formula>LEFT(B459,LEN("Success"))="Success"</formula>
    </cfRule>
  </conditionalFormatting>
  <conditionalFormatting sqref="B460">
    <cfRule type="beginsWith" dxfId="1094" priority="910" operator="beginsWith" text="Error">
      <formula>LEFT(B460,LEN("Error"))="Error"</formula>
    </cfRule>
    <cfRule type="beginsWith" dxfId="1093" priority="911" operator="beginsWith" text="Success">
      <formula>LEFT(B460,LEN("Success"))="Success"</formula>
    </cfRule>
  </conditionalFormatting>
  <conditionalFormatting sqref="B461">
    <cfRule type="beginsWith" dxfId="1092" priority="912" operator="beginsWith" text="Error">
      <formula>LEFT(B461,LEN("Error"))="Error"</formula>
    </cfRule>
    <cfRule type="beginsWith" dxfId="1091" priority="913" operator="beginsWith" text="Success">
      <formula>LEFT(B461,LEN("Success"))="Success"</formula>
    </cfRule>
  </conditionalFormatting>
  <conditionalFormatting sqref="B462">
    <cfRule type="beginsWith" dxfId="1090" priority="914" operator="beginsWith" text="Error">
      <formula>LEFT(B462,LEN("Error"))="Error"</formula>
    </cfRule>
    <cfRule type="beginsWith" dxfId="1089" priority="915" operator="beginsWith" text="Success">
      <formula>LEFT(B462,LEN("Success"))="Success"</formula>
    </cfRule>
  </conditionalFormatting>
  <conditionalFormatting sqref="B463">
    <cfRule type="beginsWith" dxfId="1088" priority="916" operator="beginsWith" text="Error">
      <formula>LEFT(B463,LEN("Error"))="Error"</formula>
    </cfRule>
    <cfRule type="beginsWith" dxfId="1087" priority="917" operator="beginsWith" text="Success">
      <formula>LEFT(B463,LEN("Success"))="Success"</formula>
    </cfRule>
  </conditionalFormatting>
  <conditionalFormatting sqref="B464">
    <cfRule type="beginsWith" dxfId="1086" priority="918" operator="beginsWith" text="Error">
      <formula>LEFT(B464,LEN("Error"))="Error"</formula>
    </cfRule>
    <cfRule type="beginsWith" dxfId="1085" priority="919" operator="beginsWith" text="Success">
      <formula>LEFT(B464,LEN("Success"))="Success"</formula>
    </cfRule>
  </conditionalFormatting>
  <conditionalFormatting sqref="B465">
    <cfRule type="beginsWith" dxfId="1084" priority="920" operator="beginsWith" text="Error">
      <formula>LEFT(B465,LEN("Error"))="Error"</formula>
    </cfRule>
    <cfRule type="beginsWith" dxfId="1083" priority="921" operator="beginsWith" text="Success">
      <formula>LEFT(B465,LEN("Success"))="Success"</formula>
    </cfRule>
  </conditionalFormatting>
  <conditionalFormatting sqref="B466">
    <cfRule type="beginsWith" dxfId="1082" priority="922" operator="beginsWith" text="Error">
      <formula>LEFT(B466,LEN("Error"))="Error"</formula>
    </cfRule>
    <cfRule type="beginsWith" dxfId="1081" priority="923" operator="beginsWith" text="Success">
      <formula>LEFT(B466,LEN("Success"))="Success"</formula>
    </cfRule>
  </conditionalFormatting>
  <conditionalFormatting sqref="B467">
    <cfRule type="beginsWith" dxfId="1080" priority="924" operator="beginsWith" text="Error">
      <formula>LEFT(B467,LEN("Error"))="Error"</formula>
    </cfRule>
    <cfRule type="beginsWith" dxfId="1079" priority="925" operator="beginsWith" text="Success">
      <formula>LEFT(B467,LEN("Success"))="Success"</formula>
    </cfRule>
  </conditionalFormatting>
  <conditionalFormatting sqref="B468">
    <cfRule type="beginsWith" dxfId="1078" priority="926" operator="beginsWith" text="Error">
      <formula>LEFT(B468,LEN("Error"))="Error"</formula>
    </cfRule>
    <cfRule type="beginsWith" dxfId="1077" priority="927" operator="beginsWith" text="Success">
      <formula>LEFT(B468,LEN("Success"))="Success"</formula>
    </cfRule>
  </conditionalFormatting>
  <conditionalFormatting sqref="B469">
    <cfRule type="beginsWith" dxfId="1076" priority="928" operator="beginsWith" text="Error">
      <formula>LEFT(B469,LEN("Error"))="Error"</formula>
    </cfRule>
    <cfRule type="beginsWith" dxfId="1075" priority="929" operator="beginsWith" text="Success">
      <formula>LEFT(B469,LEN("Success"))="Success"</formula>
    </cfRule>
  </conditionalFormatting>
  <conditionalFormatting sqref="B470">
    <cfRule type="beginsWith" dxfId="1074" priority="930" operator="beginsWith" text="Error">
      <formula>LEFT(B470,LEN("Error"))="Error"</formula>
    </cfRule>
    <cfRule type="beginsWith" dxfId="1073" priority="931" operator="beginsWith" text="Success">
      <formula>LEFT(B470,LEN("Success"))="Success"</formula>
    </cfRule>
  </conditionalFormatting>
  <conditionalFormatting sqref="B471">
    <cfRule type="beginsWith" dxfId="1072" priority="932" operator="beginsWith" text="Error">
      <formula>LEFT(B471,LEN("Error"))="Error"</formula>
    </cfRule>
    <cfRule type="beginsWith" dxfId="1071" priority="933" operator="beginsWith" text="Success">
      <formula>LEFT(B471,LEN("Success"))="Success"</formula>
    </cfRule>
  </conditionalFormatting>
  <conditionalFormatting sqref="B472">
    <cfRule type="beginsWith" dxfId="1070" priority="934" operator="beginsWith" text="Error">
      <formula>LEFT(B472,LEN("Error"))="Error"</formula>
    </cfRule>
    <cfRule type="beginsWith" dxfId="1069" priority="935" operator="beginsWith" text="Success">
      <formula>LEFT(B472,LEN("Success"))="Success"</formula>
    </cfRule>
  </conditionalFormatting>
  <conditionalFormatting sqref="B473">
    <cfRule type="beginsWith" dxfId="1068" priority="936" operator="beginsWith" text="Error">
      <formula>LEFT(B473,LEN("Error"))="Error"</formula>
    </cfRule>
    <cfRule type="beginsWith" dxfId="1067" priority="937" operator="beginsWith" text="Success">
      <formula>LEFT(B473,LEN("Success"))="Success"</formula>
    </cfRule>
  </conditionalFormatting>
  <conditionalFormatting sqref="B474">
    <cfRule type="beginsWith" dxfId="1066" priority="938" operator="beginsWith" text="Error">
      <formula>LEFT(B474,LEN("Error"))="Error"</formula>
    </cfRule>
    <cfRule type="beginsWith" dxfId="1065" priority="939" operator="beginsWith" text="Success">
      <formula>LEFT(B474,LEN("Success"))="Success"</formula>
    </cfRule>
  </conditionalFormatting>
  <conditionalFormatting sqref="B475">
    <cfRule type="beginsWith" dxfId="1064" priority="940" operator="beginsWith" text="Error">
      <formula>LEFT(B475,LEN("Error"))="Error"</formula>
    </cfRule>
    <cfRule type="beginsWith" dxfId="1063" priority="941" operator="beginsWith" text="Success">
      <formula>LEFT(B475,LEN("Success"))="Success"</formula>
    </cfRule>
  </conditionalFormatting>
  <conditionalFormatting sqref="B476">
    <cfRule type="beginsWith" dxfId="1062" priority="942" operator="beginsWith" text="Error">
      <formula>LEFT(B476,LEN("Error"))="Error"</formula>
    </cfRule>
    <cfRule type="beginsWith" dxfId="1061" priority="943" operator="beginsWith" text="Success">
      <formula>LEFT(B476,LEN("Success"))="Success"</formula>
    </cfRule>
  </conditionalFormatting>
  <conditionalFormatting sqref="B477">
    <cfRule type="beginsWith" dxfId="1060" priority="944" operator="beginsWith" text="Error">
      <formula>LEFT(B477,LEN("Error"))="Error"</formula>
    </cfRule>
    <cfRule type="beginsWith" dxfId="1059" priority="945" operator="beginsWith" text="Success">
      <formula>LEFT(B477,LEN("Success"))="Success"</formula>
    </cfRule>
  </conditionalFormatting>
  <conditionalFormatting sqref="B478">
    <cfRule type="beginsWith" dxfId="1058" priority="946" operator="beginsWith" text="Error">
      <formula>LEFT(B478,LEN("Error"))="Error"</formula>
    </cfRule>
    <cfRule type="beginsWith" dxfId="1057" priority="947" operator="beginsWith" text="Success">
      <formula>LEFT(B478,LEN("Success"))="Success"</formula>
    </cfRule>
  </conditionalFormatting>
  <conditionalFormatting sqref="B479">
    <cfRule type="beginsWith" dxfId="1056" priority="948" operator="beginsWith" text="Error">
      <formula>LEFT(B479,LEN("Error"))="Error"</formula>
    </cfRule>
    <cfRule type="beginsWith" dxfId="1055" priority="949" operator="beginsWith" text="Success">
      <formula>LEFT(B479,LEN("Success"))="Success"</formula>
    </cfRule>
  </conditionalFormatting>
  <conditionalFormatting sqref="B480">
    <cfRule type="beginsWith" dxfId="1054" priority="950" operator="beginsWith" text="Error">
      <formula>LEFT(B480,LEN("Error"))="Error"</formula>
    </cfRule>
    <cfRule type="beginsWith" dxfId="1053" priority="951" operator="beginsWith" text="Success">
      <formula>LEFT(B480,LEN("Success"))="Success"</formula>
    </cfRule>
  </conditionalFormatting>
  <conditionalFormatting sqref="B481">
    <cfRule type="beginsWith" dxfId="1052" priority="952" operator="beginsWith" text="Error">
      <formula>LEFT(B481,LEN("Error"))="Error"</formula>
    </cfRule>
    <cfRule type="beginsWith" dxfId="1051" priority="953" operator="beginsWith" text="Success">
      <formula>LEFT(B481,LEN("Success"))="Success"</formula>
    </cfRule>
  </conditionalFormatting>
  <conditionalFormatting sqref="B482">
    <cfRule type="beginsWith" dxfId="1050" priority="954" operator="beginsWith" text="Error">
      <formula>LEFT(B482,LEN("Error"))="Error"</formula>
    </cfRule>
    <cfRule type="beginsWith" dxfId="1049" priority="955" operator="beginsWith" text="Success">
      <formula>LEFT(B482,LEN("Success"))="Success"</formula>
    </cfRule>
  </conditionalFormatting>
  <conditionalFormatting sqref="B483">
    <cfRule type="beginsWith" dxfId="1048" priority="956" operator="beginsWith" text="Error">
      <formula>LEFT(B483,LEN("Error"))="Error"</formula>
    </cfRule>
    <cfRule type="beginsWith" dxfId="1047" priority="957" operator="beginsWith" text="Success">
      <formula>LEFT(B483,LEN("Success"))="Success"</formula>
    </cfRule>
  </conditionalFormatting>
  <conditionalFormatting sqref="B484">
    <cfRule type="beginsWith" dxfId="1046" priority="958" operator="beginsWith" text="Error">
      <formula>LEFT(B484,LEN("Error"))="Error"</formula>
    </cfRule>
    <cfRule type="beginsWith" dxfId="1045" priority="959" operator="beginsWith" text="Success">
      <formula>LEFT(B484,LEN("Success"))="Success"</formula>
    </cfRule>
  </conditionalFormatting>
  <conditionalFormatting sqref="B485">
    <cfRule type="beginsWith" dxfId="1044" priority="960" operator="beginsWith" text="Error">
      <formula>LEFT(B485,LEN("Error"))="Error"</formula>
    </cfRule>
    <cfRule type="beginsWith" dxfId="1043" priority="961" operator="beginsWith" text="Success">
      <formula>LEFT(B485,LEN("Success"))="Success"</formula>
    </cfRule>
  </conditionalFormatting>
  <conditionalFormatting sqref="B486">
    <cfRule type="beginsWith" dxfId="1042" priority="962" operator="beginsWith" text="Error">
      <formula>LEFT(B486,LEN("Error"))="Error"</formula>
    </cfRule>
    <cfRule type="beginsWith" dxfId="1041" priority="963" operator="beginsWith" text="Success">
      <formula>LEFT(B486,LEN("Success"))="Success"</formula>
    </cfRule>
  </conditionalFormatting>
  <conditionalFormatting sqref="B487">
    <cfRule type="beginsWith" dxfId="1040" priority="964" operator="beginsWith" text="Error">
      <formula>LEFT(B487,LEN("Error"))="Error"</formula>
    </cfRule>
    <cfRule type="beginsWith" dxfId="1039" priority="965" operator="beginsWith" text="Success">
      <formula>LEFT(B487,LEN("Success"))="Success"</formula>
    </cfRule>
  </conditionalFormatting>
  <conditionalFormatting sqref="B488">
    <cfRule type="beginsWith" dxfId="1038" priority="966" operator="beginsWith" text="Error">
      <formula>LEFT(B488,LEN("Error"))="Error"</formula>
    </cfRule>
    <cfRule type="beginsWith" dxfId="1037" priority="967" operator="beginsWith" text="Success">
      <formula>LEFT(B488,LEN("Success"))="Success"</formula>
    </cfRule>
  </conditionalFormatting>
  <conditionalFormatting sqref="B489">
    <cfRule type="beginsWith" dxfId="1036" priority="968" operator="beginsWith" text="Error">
      <formula>LEFT(B489,LEN("Error"))="Error"</formula>
    </cfRule>
    <cfRule type="beginsWith" dxfId="1035" priority="969" operator="beginsWith" text="Success">
      <formula>LEFT(B489,LEN("Success"))="Success"</formula>
    </cfRule>
  </conditionalFormatting>
  <conditionalFormatting sqref="B490">
    <cfRule type="beginsWith" dxfId="1034" priority="970" operator="beginsWith" text="Error">
      <formula>LEFT(B490,LEN("Error"))="Error"</formula>
    </cfRule>
    <cfRule type="beginsWith" dxfId="1033" priority="971" operator="beginsWith" text="Success">
      <formula>LEFT(B490,LEN("Success"))="Success"</formula>
    </cfRule>
  </conditionalFormatting>
  <conditionalFormatting sqref="B491">
    <cfRule type="beginsWith" dxfId="1032" priority="972" operator="beginsWith" text="Error">
      <formula>LEFT(B491,LEN("Error"))="Error"</formula>
    </cfRule>
    <cfRule type="beginsWith" dxfId="1031" priority="973" operator="beginsWith" text="Success">
      <formula>LEFT(B491,LEN("Success"))="Success"</formula>
    </cfRule>
  </conditionalFormatting>
  <conditionalFormatting sqref="B492">
    <cfRule type="beginsWith" dxfId="1030" priority="974" operator="beginsWith" text="Error">
      <formula>LEFT(B492,LEN("Error"))="Error"</formula>
    </cfRule>
    <cfRule type="beginsWith" dxfId="1029" priority="975" operator="beginsWith" text="Success">
      <formula>LEFT(B492,LEN("Success"))="Success"</formula>
    </cfRule>
  </conditionalFormatting>
  <conditionalFormatting sqref="B493">
    <cfRule type="beginsWith" dxfId="1028" priority="976" operator="beginsWith" text="Error">
      <formula>LEFT(B493,LEN("Error"))="Error"</formula>
    </cfRule>
    <cfRule type="beginsWith" dxfId="1027" priority="977" operator="beginsWith" text="Success">
      <formula>LEFT(B493,LEN("Success"))="Success"</formula>
    </cfRule>
  </conditionalFormatting>
  <conditionalFormatting sqref="B494">
    <cfRule type="beginsWith" dxfId="1026" priority="978" operator="beginsWith" text="Error">
      <formula>LEFT(B494,LEN("Error"))="Error"</formula>
    </cfRule>
    <cfRule type="beginsWith" dxfId="1025" priority="979" operator="beginsWith" text="Success">
      <formula>LEFT(B494,LEN("Success"))="Success"</formula>
    </cfRule>
  </conditionalFormatting>
  <conditionalFormatting sqref="B495">
    <cfRule type="beginsWith" dxfId="1024" priority="980" operator="beginsWith" text="Error">
      <formula>LEFT(B495,LEN("Error"))="Error"</formula>
    </cfRule>
    <cfRule type="beginsWith" dxfId="1023" priority="981" operator="beginsWith" text="Success">
      <formula>LEFT(B495,LEN("Success"))="Success"</formula>
    </cfRule>
  </conditionalFormatting>
  <conditionalFormatting sqref="B496">
    <cfRule type="beginsWith" dxfId="1022" priority="982" operator="beginsWith" text="Error">
      <formula>LEFT(B496,LEN("Error"))="Error"</formula>
    </cfRule>
    <cfRule type="beginsWith" dxfId="1021" priority="983" operator="beginsWith" text="Success">
      <formula>LEFT(B496,LEN("Success"))="Success"</formula>
    </cfRule>
  </conditionalFormatting>
  <conditionalFormatting sqref="B497">
    <cfRule type="beginsWith" dxfId="1020" priority="984" operator="beginsWith" text="Error">
      <formula>LEFT(B497,LEN("Error"))="Error"</formula>
    </cfRule>
    <cfRule type="beginsWith" dxfId="1019" priority="985" operator="beginsWith" text="Success">
      <formula>LEFT(B497,LEN("Success"))="Success"</formula>
    </cfRule>
  </conditionalFormatting>
  <conditionalFormatting sqref="B498">
    <cfRule type="beginsWith" dxfId="1018" priority="986" operator="beginsWith" text="Error">
      <formula>LEFT(B498,LEN("Error"))="Error"</formula>
    </cfRule>
    <cfRule type="beginsWith" dxfId="1017" priority="987" operator="beginsWith" text="Success">
      <formula>LEFT(B498,LEN("Success"))="Success"</formula>
    </cfRule>
  </conditionalFormatting>
  <conditionalFormatting sqref="B499">
    <cfRule type="beginsWith" dxfId="1016" priority="988" operator="beginsWith" text="Error">
      <formula>LEFT(B499,LEN("Error"))="Error"</formula>
    </cfRule>
    <cfRule type="beginsWith" dxfId="1015" priority="989" operator="beginsWith" text="Success">
      <formula>LEFT(B499,LEN("Success"))="Success"</formula>
    </cfRule>
  </conditionalFormatting>
  <conditionalFormatting sqref="B500">
    <cfRule type="beginsWith" dxfId="1014" priority="990" operator="beginsWith" text="Error">
      <formula>LEFT(B500,LEN("Error"))="Error"</formula>
    </cfRule>
    <cfRule type="beginsWith" dxfId="1013" priority="991" operator="beginsWith" text="Success">
      <formula>LEFT(B500,LEN("Success"))="Success"</formula>
    </cfRule>
  </conditionalFormatting>
  <conditionalFormatting sqref="B501">
    <cfRule type="beginsWith" dxfId="1012" priority="992" operator="beginsWith" text="Error">
      <formula>LEFT(B501,LEN("Error"))="Error"</formula>
    </cfRule>
    <cfRule type="beginsWith" dxfId="1011" priority="993" operator="beginsWith" text="Success">
      <formula>LEFT(B501,LEN("Success"))="Success"</formula>
    </cfRule>
  </conditionalFormatting>
  <conditionalFormatting sqref="B502">
    <cfRule type="beginsWith" dxfId="1010" priority="994" operator="beginsWith" text="Error">
      <formula>LEFT(B502,LEN("Error"))="Error"</formula>
    </cfRule>
    <cfRule type="beginsWith" dxfId="1009" priority="995" operator="beginsWith" text="Success">
      <formula>LEFT(B502,LEN("Success"))="Success"</formula>
    </cfRule>
  </conditionalFormatting>
  <conditionalFormatting sqref="B503">
    <cfRule type="beginsWith" dxfId="1008" priority="996" operator="beginsWith" text="Error">
      <formula>LEFT(B503,LEN("Error"))="Error"</formula>
    </cfRule>
    <cfRule type="beginsWith" dxfId="1007" priority="997" operator="beginsWith" text="Success">
      <formula>LEFT(B503,LEN("Success"))="Success"</formula>
    </cfRule>
  </conditionalFormatting>
  <conditionalFormatting sqref="B504">
    <cfRule type="beginsWith" dxfId="1006" priority="998" operator="beginsWith" text="Error">
      <formula>LEFT(B504,LEN("Error"))="Error"</formula>
    </cfRule>
    <cfRule type="beginsWith" dxfId="1005" priority="999" operator="beginsWith" text="Success">
      <formula>LEFT(B504,LEN("Success"))="Success"</formula>
    </cfRule>
  </conditionalFormatting>
  <conditionalFormatting sqref="B505">
    <cfRule type="beginsWith" dxfId="1004" priority="1000" operator="beginsWith" text="Error">
      <formula>LEFT(B505,LEN("Error"))="Error"</formula>
    </cfRule>
    <cfRule type="beginsWith" dxfId="1003" priority="1001" operator="beginsWith" text="Success">
      <formula>LEFT(B505,LEN("Success"))="Success"</formula>
    </cfRule>
  </conditionalFormatting>
  <conditionalFormatting sqref="B506">
    <cfRule type="beginsWith" dxfId="1002" priority="1002" operator="beginsWith" text="Error">
      <formula>LEFT(B506,LEN("Error"))="Error"</formula>
    </cfRule>
    <cfRule type="beginsWith" dxfId="1001" priority="1003" operator="beginsWith" text="Success">
      <formula>LEFT(B506,LEN("Success"))="Success"</formula>
    </cfRule>
  </conditionalFormatting>
  <conditionalFormatting sqref="B507">
    <cfRule type="beginsWith" dxfId="1000" priority="1004" operator="beginsWith" text="Error">
      <formula>LEFT(B507,LEN("Error"))="Error"</formula>
    </cfRule>
    <cfRule type="beginsWith" dxfId="999" priority="1005" operator="beginsWith" text="Success">
      <formula>LEFT(B507,LEN("Success"))="Success"</formula>
    </cfRule>
  </conditionalFormatting>
  <conditionalFormatting sqref="B508">
    <cfRule type="beginsWith" dxfId="998" priority="1006" operator="beginsWith" text="Error">
      <formula>LEFT(B508,LEN("Error"))="Error"</formula>
    </cfRule>
    <cfRule type="beginsWith" dxfId="997" priority="1007" operator="beginsWith" text="Success">
      <formula>LEFT(B508,LEN("Success"))="Success"</formula>
    </cfRule>
  </conditionalFormatting>
  <conditionalFormatting sqref="B509">
    <cfRule type="beginsWith" dxfId="996" priority="1008" operator="beginsWith" text="Error">
      <formula>LEFT(B509,LEN("Error"))="Error"</formula>
    </cfRule>
    <cfRule type="beginsWith" dxfId="995" priority="1009" operator="beginsWith" text="Success">
      <formula>LEFT(B509,LEN("Success"))="Success"</formula>
    </cfRule>
  </conditionalFormatting>
  <conditionalFormatting sqref="B510">
    <cfRule type="beginsWith" dxfId="994" priority="1010" operator="beginsWith" text="Error">
      <formula>LEFT(B510,LEN("Error"))="Error"</formula>
    </cfRule>
    <cfRule type="beginsWith" dxfId="993" priority="1011" operator="beginsWith" text="Success">
      <formula>LEFT(B510,LEN("Success"))="Success"</formula>
    </cfRule>
  </conditionalFormatting>
  <conditionalFormatting sqref="B511">
    <cfRule type="beginsWith" dxfId="992" priority="1012" operator="beginsWith" text="Error">
      <formula>LEFT(B511,LEN("Error"))="Error"</formula>
    </cfRule>
    <cfRule type="beginsWith" dxfId="991" priority="1013" operator="beginsWith" text="Success">
      <formula>LEFT(B511,LEN("Success"))="Success"</formula>
    </cfRule>
  </conditionalFormatting>
  <conditionalFormatting sqref="B512">
    <cfRule type="beginsWith" dxfId="990" priority="1014" operator="beginsWith" text="Error">
      <formula>LEFT(B512,LEN("Error"))="Error"</formula>
    </cfRule>
    <cfRule type="beginsWith" dxfId="989" priority="1015" operator="beginsWith" text="Success">
      <formula>LEFT(B512,LEN("Success"))="Success"</formula>
    </cfRule>
  </conditionalFormatting>
  <conditionalFormatting sqref="B513">
    <cfRule type="beginsWith" dxfId="988" priority="1016" operator="beginsWith" text="Error">
      <formula>LEFT(B513,LEN("Error"))="Error"</formula>
    </cfRule>
    <cfRule type="beginsWith" dxfId="987" priority="1017" operator="beginsWith" text="Success">
      <formula>LEFT(B513,LEN("Success"))="Success"</formula>
    </cfRule>
  </conditionalFormatting>
  <conditionalFormatting sqref="B514">
    <cfRule type="beginsWith" dxfId="986" priority="1018" operator="beginsWith" text="Error">
      <formula>LEFT(B514,LEN("Error"))="Error"</formula>
    </cfRule>
    <cfRule type="beginsWith" dxfId="985" priority="1019" operator="beginsWith" text="Success">
      <formula>LEFT(B514,LEN("Success"))="Success"</formula>
    </cfRule>
  </conditionalFormatting>
  <conditionalFormatting sqref="B515">
    <cfRule type="beginsWith" dxfId="984" priority="1020" operator="beginsWith" text="Error">
      <formula>LEFT(B515,LEN("Error"))="Error"</formula>
    </cfRule>
    <cfRule type="beginsWith" dxfId="983" priority="1021" operator="beginsWith" text="Success">
      <formula>LEFT(B515,LEN("Success"))="Success"</formula>
    </cfRule>
  </conditionalFormatting>
  <conditionalFormatting sqref="B516">
    <cfRule type="beginsWith" dxfId="982" priority="1022" operator="beginsWith" text="Error">
      <formula>LEFT(B516,LEN("Error"))="Error"</formula>
    </cfRule>
    <cfRule type="beginsWith" dxfId="981" priority="1023" operator="beginsWith" text="Success">
      <formula>LEFT(B516,LEN("Success"))="Success"</formula>
    </cfRule>
  </conditionalFormatting>
  <conditionalFormatting sqref="B517">
    <cfRule type="beginsWith" dxfId="980" priority="1024" operator="beginsWith" text="Error">
      <formula>LEFT(B517,LEN("Error"))="Error"</formula>
    </cfRule>
    <cfRule type="beginsWith" dxfId="979" priority="1025" operator="beginsWith" text="Success">
      <formula>LEFT(B517,LEN("Success"))="Success"</formula>
    </cfRule>
  </conditionalFormatting>
  <conditionalFormatting sqref="B518">
    <cfRule type="beginsWith" dxfId="978" priority="1026" operator="beginsWith" text="Error">
      <formula>LEFT(B518,LEN("Error"))="Error"</formula>
    </cfRule>
    <cfRule type="beginsWith" dxfId="977" priority="1027" operator="beginsWith" text="Success">
      <formula>LEFT(B518,LEN("Success"))="Success"</formula>
    </cfRule>
  </conditionalFormatting>
  <conditionalFormatting sqref="B519">
    <cfRule type="beginsWith" dxfId="976" priority="1028" operator="beginsWith" text="Error">
      <formula>LEFT(B519,LEN("Error"))="Error"</formula>
    </cfRule>
    <cfRule type="beginsWith" dxfId="975" priority="1029" operator="beginsWith" text="Success">
      <formula>LEFT(B519,LEN("Success"))="Success"</formula>
    </cfRule>
  </conditionalFormatting>
  <conditionalFormatting sqref="B520">
    <cfRule type="beginsWith" dxfId="974" priority="1030" operator="beginsWith" text="Error">
      <formula>LEFT(B520,LEN("Error"))="Error"</formula>
    </cfRule>
    <cfRule type="beginsWith" dxfId="973" priority="1031" operator="beginsWith" text="Success">
      <formula>LEFT(B520,LEN("Success"))="Success"</formula>
    </cfRule>
  </conditionalFormatting>
  <conditionalFormatting sqref="B521">
    <cfRule type="beginsWith" dxfId="972" priority="1032" operator="beginsWith" text="Error">
      <formula>LEFT(B521,LEN("Error"))="Error"</formula>
    </cfRule>
    <cfRule type="beginsWith" dxfId="971" priority="1033" operator="beginsWith" text="Success">
      <formula>LEFT(B521,LEN("Success"))="Success"</formula>
    </cfRule>
  </conditionalFormatting>
  <conditionalFormatting sqref="B522">
    <cfRule type="beginsWith" dxfId="970" priority="1034" operator="beginsWith" text="Error">
      <formula>LEFT(B522,LEN("Error"))="Error"</formula>
    </cfRule>
    <cfRule type="beginsWith" dxfId="969" priority="1035" operator="beginsWith" text="Success">
      <formula>LEFT(B522,LEN("Success"))="Success"</formula>
    </cfRule>
  </conditionalFormatting>
  <conditionalFormatting sqref="B523">
    <cfRule type="beginsWith" dxfId="968" priority="1036" operator="beginsWith" text="Error">
      <formula>LEFT(B523,LEN("Error"))="Error"</formula>
    </cfRule>
    <cfRule type="beginsWith" dxfId="967" priority="1037" operator="beginsWith" text="Success">
      <formula>LEFT(B523,LEN("Success"))="Success"</formula>
    </cfRule>
  </conditionalFormatting>
  <conditionalFormatting sqref="B524">
    <cfRule type="beginsWith" dxfId="966" priority="1038" operator="beginsWith" text="Error">
      <formula>LEFT(B524,LEN("Error"))="Error"</formula>
    </cfRule>
    <cfRule type="beginsWith" dxfId="965" priority="1039" operator="beginsWith" text="Success">
      <formula>LEFT(B524,LEN("Success"))="Success"</formula>
    </cfRule>
  </conditionalFormatting>
  <conditionalFormatting sqref="B525">
    <cfRule type="beginsWith" dxfId="964" priority="1040" operator="beginsWith" text="Error">
      <formula>LEFT(B525,LEN("Error"))="Error"</formula>
    </cfRule>
    <cfRule type="beginsWith" dxfId="963" priority="1041" operator="beginsWith" text="Success">
      <formula>LEFT(B525,LEN("Success"))="Success"</formula>
    </cfRule>
  </conditionalFormatting>
  <conditionalFormatting sqref="B526">
    <cfRule type="beginsWith" dxfId="962" priority="1042" operator="beginsWith" text="Error">
      <formula>LEFT(B526,LEN("Error"))="Error"</formula>
    </cfRule>
    <cfRule type="beginsWith" dxfId="961" priority="1043" operator="beginsWith" text="Success">
      <formula>LEFT(B526,LEN("Success"))="Success"</formula>
    </cfRule>
  </conditionalFormatting>
  <conditionalFormatting sqref="B527">
    <cfRule type="beginsWith" dxfId="960" priority="1044" operator="beginsWith" text="Error">
      <formula>LEFT(B527,LEN("Error"))="Error"</formula>
    </cfRule>
    <cfRule type="beginsWith" dxfId="959" priority="1045" operator="beginsWith" text="Success">
      <formula>LEFT(B527,LEN("Success"))="Success"</formula>
    </cfRule>
  </conditionalFormatting>
  <conditionalFormatting sqref="B528">
    <cfRule type="beginsWith" dxfId="958" priority="1046" operator="beginsWith" text="Error">
      <formula>LEFT(B528,LEN("Error"))="Error"</formula>
    </cfRule>
    <cfRule type="beginsWith" dxfId="957" priority="1047" operator="beginsWith" text="Success">
      <formula>LEFT(B528,LEN("Success"))="Success"</formula>
    </cfRule>
  </conditionalFormatting>
  <conditionalFormatting sqref="B529">
    <cfRule type="beginsWith" dxfId="956" priority="1048" operator="beginsWith" text="Error">
      <formula>LEFT(B529,LEN("Error"))="Error"</formula>
    </cfRule>
    <cfRule type="beginsWith" dxfId="955" priority="1049" operator="beginsWith" text="Success">
      <formula>LEFT(B529,LEN("Success"))="Success"</formula>
    </cfRule>
  </conditionalFormatting>
  <conditionalFormatting sqref="B530">
    <cfRule type="beginsWith" dxfId="954" priority="1050" operator="beginsWith" text="Error">
      <formula>LEFT(B530,LEN("Error"))="Error"</formula>
    </cfRule>
    <cfRule type="beginsWith" dxfId="953" priority="1051" operator="beginsWith" text="Success">
      <formula>LEFT(B530,LEN("Success"))="Success"</formula>
    </cfRule>
  </conditionalFormatting>
  <conditionalFormatting sqref="B531">
    <cfRule type="beginsWith" dxfId="952" priority="1052" operator="beginsWith" text="Error">
      <formula>LEFT(B531,LEN("Error"))="Error"</formula>
    </cfRule>
    <cfRule type="beginsWith" dxfId="951" priority="1053" operator="beginsWith" text="Success">
      <formula>LEFT(B531,LEN("Success"))="Success"</formula>
    </cfRule>
  </conditionalFormatting>
  <conditionalFormatting sqref="B532">
    <cfRule type="beginsWith" dxfId="950" priority="1054" operator="beginsWith" text="Error">
      <formula>LEFT(B532,LEN("Error"))="Error"</formula>
    </cfRule>
    <cfRule type="beginsWith" dxfId="949" priority="1055" operator="beginsWith" text="Success">
      <formula>LEFT(B532,LEN("Success"))="Success"</formula>
    </cfRule>
  </conditionalFormatting>
  <conditionalFormatting sqref="B533">
    <cfRule type="beginsWith" dxfId="948" priority="1056" operator="beginsWith" text="Error">
      <formula>LEFT(B533,LEN("Error"))="Error"</formula>
    </cfRule>
    <cfRule type="beginsWith" dxfId="947" priority="1057" operator="beginsWith" text="Success">
      <formula>LEFT(B533,LEN("Success"))="Success"</formula>
    </cfRule>
  </conditionalFormatting>
  <conditionalFormatting sqref="B534">
    <cfRule type="beginsWith" dxfId="946" priority="1058" operator="beginsWith" text="Error">
      <formula>LEFT(B534,LEN("Error"))="Error"</formula>
    </cfRule>
    <cfRule type="beginsWith" dxfId="945" priority="1059" operator="beginsWith" text="Success">
      <formula>LEFT(B534,LEN("Success"))="Success"</formula>
    </cfRule>
  </conditionalFormatting>
  <conditionalFormatting sqref="B535">
    <cfRule type="beginsWith" dxfId="944" priority="1060" operator="beginsWith" text="Error">
      <formula>LEFT(B535,LEN("Error"))="Error"</formula>
    </cfRule>
    <cfRule type="beginsWith" dxfId="943" priority="1061" operator="beginsWith" text="Success">
      <formula>LEFT(B535,LEN("Success"))="Success"</formula>
    </cfRule>
  </conditionalFormatting>
  <conditionalFormatting sqref="B536">
    <cfRule type="beginsWith" dxfId="942" priority="1062" operator="beginsWith" text="Error">
      <formula>LEFT(B536,LEN("Error"))="Error"</formula>
    </cfRule>
    <cfRule type="beginsWith" dxfId="941" priority="1063" operator="beginsWith" text="Success">
      <formula>LEFT(B536,LEN("Success"))="Success"</formula>
    </cfRule>
  </conditionalFormatting>
  <conditionalFormatting sqref="B537">
    <cfRule type="beginsWith" dxfId="940" priority="1064" operator="beginsWith" text="Error">
      <formula>LEFT(B537,LEN("Error"))="Error"</formula>
    </cfRule>
    <cfRule type="beginsWith" dxfId="939" priority="1065" operator="beginsWith" text="Success">
      <formula>LEFT(B537,LEN("Success"))="Success"</formula>
    </cfRule>
  </conditionalFormatting>
  <conditionalFormatting sqref="B538">
    <cfRule type="beginsWith" dxfId="938" priority="1066" operator="beginsWith" text="Error">
      <formula>LEFT(B538,LEN("Error"))="Error"</formula>
    </cfRule>
    <cfRule type="beginsWith" dxfId="937" priority="1067" operator="beginsWith" text="Success">
      <formula>LEFT(B538,LEN("Success"))="Success"</formula>
    </cfRule>
  </conditionalFormatting>
  <conditionalFormatting sqref="B539">
    <cfRule type="beginsWith" dxfId="936" priority="1068" operator="beginsWith" text="Error">
      <formula>LEFT(B539,LEN("Error"))="Error"</formula>
    </cfRule>
    <cfRule type="beginsWith" dxfId="935" priority="1069" operator="beginsWith" text="Success">
      <formula>LEFT(B539,LEN("Success"))="Success"</formula>
    </cfRule>
  </conditionalFormatting>
  <conditionalFormatting sqref="B540">
    <cfRule type="beginsWith" dxfId="934" priority="1070" operator="beginsWith" text="Error">
      <formula>LEFT(B540,LEN("Error"))="Error"</formula>
    </cfRule>
    <cfRule type="beginsWith" dxfId="933" priority="1071" operator="beginsWith" text="Success">
      <formula>LEFT(B540,LEN("Success"))="Success"</formula>
    </cfRule>
  </conditionalFormatting>
  <conditionalFormatting sqref="B541">
    <cfRule type="beginsWith" dxfId="932" priority="1072" operator="beginsWith" text="Error">
      <formula>LEFT(B541,LEN("Error"))="Error"</formula>
    </cfRule>
    <cfRule type="beginsWith" dxfId="931" priority="1073" operator="beginsWith" text="Success">
      <formula>LEFT(B541,LEN("Success"))="Success"</formula>
    </cfRule>
  </conditionalFormatting>
  <conditionalFormatting sqref="B542">
    <cfRule type="beginsWith" dxfId="930" priority="1074" operator="beginsWith" text="Error">
      <formula>LEFT(B542,LEN("Error"))="Error"</formula>
    </cfRule>
    <cfRule type="beginsWith" dxfId="929" priority="1075" operator="beginsWith" text="Success">
      <formula>LEFT(B542,LEN("Success"))="Success"</formula>
    </cfRule>
  </conditionalFormatting>
  <conditionalFormatting sqref="B543">
    <cfRule type="beginsWith" dxfId="928" priority="1076" operator="beginsWith" text="Error">
      <formula>LEFT(B543,LEN("Error"))="Error"</formula>
    </cfRule>
    <cfRule type="beginsWith" dxfId="927" priority="1077" operator="beginsWith" text="Success">
      <formula>LEFT(B543,LEN("Success"))="Success"</formula>
    </cfRule>
  </conditionalFormatting>
  <conditionalFormatting sqref="B544">
    <cfRule type="beginsWith" dxfId="926" priority="1078" operator="beginsWith" text="Error">
      <formula>LEFT(B544,LEN("Error"))="Error"</formula>
    </cfRule>
    <cfRule type="beginsWith" dxfId="925" priority="1079" operator="beginsWith" text="Success">
      <formula>LEFT(B544,LEN("Success"))="Success"</formula>
    </cfRule>
  </conditionalFormatting>
  <conditionalFormatting sqref="B545">
    <cfRule type="beginsWith" dxfId="924" priority="1080" operator="beginsWith" text="Error">
      <formula>LEFT(B545,LEN("Error"))="Error"</formula>
    </cfRule>
    <cfRule type="beginsWith" dxfId="923" priority="1081" operator="beginsWith" text="Success">
      <formula>LEFT(B545,LEN("Success"))="Success"</formula>
    </cfRule>
  </conditionalFormatting>
  <conditionalFormatting sqref="B546">
    <cfRule type="beginsWith" dxfId="922" priority="1082" operator="beginsWith" text="Error">
      <formula>LEFT(B546,LEN("Error"))="Error"</formula>
    </cfRule>
    <cfRule type="beginsWith" dxfId="921" priority="1083" operator="beginsWith" text="Success">
      <formula>LEFT(B546,LEN("Success"))="Success"</formula>
    </cfRule>
  </conditionalFormatting>
  <conditionalFormatting sqref="B547">
    <cfRule type="beginsWith" dxfId="920" priority="1084" operator="beginsWith" text="Error">
      <formula>LEFT(B547,LEN("Error"))="Error"</formula>
    </cfRule>
    <cfRule type="beginsWith" dxfId="919" priority="1085" operator="beginsWith" text="Success">
      <formula>LEFT(B547,LEN("Success"))="Success"</formula>
    </cfRule>
  </conditionalFormatting>
  <conditionalFormatting sqref="B548">
    <cfRule type="beginsWith" dxfId="918" priority="1086" operator="beginsWith" text="Error">
      <formula>LEFT(B548,LEN("Error"))="Error"</formula>
    </cfRule>
    <cfRule type="beginsWith" dxfId="917" priority="1087" operator="beginsWith" text="Success">
      <formula>LEFT(B548,LEN("Success"))="Success"</formula>
    </cfRule>
  </conditionalFormatting>
  <conditionalFormatting sqref="B549">
    <cfRule type="beginsWith" dxfId="916" priority="1088" operator="beginsWith" text="Error">
      <formula>LEFT(B549,LEN("Error"))="Error"</formula>
    </cfRule>
    <cfRule type="beginsWith" dxfId="915" priority="1089" operator="beginsWith" text="Success">
      <formula>LEFT(B549,LEN("Success"))="Success"</formula>
    </cfRule>
  </conditionalFormatting>
  <conditionalFormatting sqref="B550">
    <cfRule type="beginsWith" dxfId="914" priority="1090" operator="beginsWith" text="Error">
      <formula>LEFT(B550,LEN("Error"))="Error"</formula>
    </cfRule>
    <cfRule type="beginsWith" dxfId="913" priority="1091" operator="beginsWith" text="Success">
      <formula>LEFT(B550,LEN("Success"))="Success"</formula>
    </cfRule>
  </conditionalFormatting>
  <conditionalFormatting sqref="B551">
    <cfRule type="beginsWith" dxfId="912" priority="1092" operator="beginsWith" text="Error">
      <formula>LEFT(B551,LEN("Error"))="Error"</formula>
    </cfRule>
    <cfRule type="beginsWith" dxfId="911" priority="1093" operator="beginsWith" text="Success">
      <formula>LEFT(B551,LEN("Success"))="Success"</formula>
    </cfRule>
  </conditionalFormatting>
  <conditionalFormatting sqref="B552">
    <cfRule type="beginsWith" dxfId="910" priority="1094" operator="beginsWith" text="Error">
      <formula>LEFT(B552,LEN("Error"))="Error"</formula>
    </cfRule>
    <cfRule type="beginsWith" dxfId="909" priority="1095" operator="beginsWith" text="Success">
      <formula>LEFT(B552,LEN("Success"))="Success"</formula>
    </cfRule>
  </conditionalFormatting>
  <conditionalFormatting sqref="B553">
    <cfRule type="beginsWith" dxfId="908" priority="1096" operator="beginsWith" text="Error">
      <formula>LEFT(B553,LEN("Error"))="Error"</formula>
    </cfRule>
    <cfRule type="beginsWith" dxfId="907" priority="1097" operator="beginsWith" text="Success">
      <formula>LEFT(B553,LEN("Success"))="Success"</formula>
    </cfRule>
  </conditionalFormatting>
  <conditionalFormatting sqref="B554">
    <cfRule type="beginsWith" dxfId="906" priority="1098" operator="beginsWith" text="Error">
      <formula>LEFT(B554,LEN("Error"))="Error"</formula>
    </cfRule>
    <cfRule type="beginsWith" dxfId="905" priority="1099" operator="beginsWith" text="Success">
      <formula>LEFT(B554,LEN("Success"))="Success"</formula>
    </cfRule>
  </conditionalFormatting>
  <conditionalFormatting sqref="B555">
    <cfRule type="beginsWith" dxfId="904" priority="1100" operator="beginsWith" text="Error">
      <formula>LEFT(B555,LEN("Error"))="Error"</formula>
    </cfRule>
    <cfRule type="beginsWith" dxfId="903" priority="1101" operator="beginsWith" text="Success">
      <formula>LEFT(B555,LEN("Success"))="Success"</formula>
    </cfRule>
  </conditionalFormatting>
  <conditionalFormatting sqref="B556">
    <cfRule type="beginsWith" dxfId="902" priority="1102" operator="beginsWith" text="Error">
      <formula>LEFT(B556,LEN("Error"))="Error"</formula>
    </cfRule>
    <cfRule type="beginsWith" dxfId="901" priority="1103" operator="beginsWith" text="Success">
      <formula>LEFT(B556,LEN("Success"))="Success"</formula>
    </cfRule>
  </conditionalFormatting>
  <conditionalFormatting sqref="B557">
    <cfRule type="beginsWith" dxfId="900" priority="1104" operator="beginsWith" text="Error">
      <formula>LEFT(B557,LEN("Error"))="Error"</formula>
    </cfRule>
    <cfRule type="beginsWith" dxfId="899" priority="1105" operator="beginsWith" text="Success">
      <formula>LEFT(B557,LEN("Success"))="Success"</formula>
    </cfRule>
  </conditionalFormatting>
  <conditionalFormatting sqref="B558">
    <cfRule type="beginsWith" dxfId="898" priority="1106" operator="beginsWith" text="Error">
      <formula>LEFT(B558,LEN("Error"))="Error"</formula>
    </cfRule>
    <cfRule type="beginsWith" dxfId="897" priority="1107" operator="beginsWith" text="Success">
      <formula>LEFT(B558,LEN("Success"))="Success"</formula>
    </cfRule>
  </conditionalFormatting>
  <conditionalFormatting sqref="B559">
    <cfRule type="beginsWith" dxfId="896" priority="1108" operator="beginsWith" text="Error">
      <formula>LEFT(B559,LEN("Error"))="Error"</formula>
    </cfRule>
    <cfRule type="beginsWith" dxfId="895" priority="1109" operator="beginsWith" text="Success">
      <formula>LEFT(B559,LEN("Success"))="Success"</formula>
    </cfRule>
  </conditionalFormatting>
  <conditionalFormatting sqref="B560">
    <cfRule type="beginsWith" dxfId="894" priority="1110" operator="beginsWith" text="Error">
      <formula>LEFT(B560,LEN("Error"))="Error"</formula>
    </cfRule>
    <cfRule type="beginsWith" dxfId="893" priority="1111" operator="beginsWith" text="Success">
      <formula>LEFT(B560,LEN("Success"))="Success"</formula>
    </cfRule>
  </conditionalFormatting>
  <conditionalFormatting sqref="B561">
    <cfRule type="beginsWith" dxfId="892" priority="1112" operator="beginsWith" text="Error">
      <formula>LEFT(B561,LEN("Error"))="Error"</formula>
    </cfRule>
    <cfRule type="beginsWith" dxfId="891" priority="1113" operator="beginsWith" text="Success">
      <formula>LEFT(B561,LEN("Success"))="Success"</formula>
    </cfRule>
  </conditionalFormatting>
  <conditionalFormatting sqref="B562">
    <cfRule type="beginsWith" dxfId="890" priority="1114" operator="beginsWith" text="Error">
      <formula>LEFT(B562,LEN("Error"))="Error"</formula>
    </cfRule>
    <cfRule type="beginsWith" dxfId="889" priority="1115" operator="beginsWith" text="Success">
      <formula>LEFT(B562,LEN("Success"))="Success"</formula>
    </cfRule>
  </conditionalFormatting>
  <conditionalFormatting sqref="B563">
    <cfRule type="beginsWith" dxfId="888" priority="1116" operator="beginsWith" text="Error">
      <formula>LEFT(B563,LEN("Error"))="Error"</formula>
    </cfRule>
    <cfRule type="beginsWith" dxfId="887" priority="1117" operator="beginsWith" text="Success">
      <formula>LEFT(B563,LEN("Success"))="Success"</formula>
    </cfRule>
  </conditionalFormatting>
  <conditionalFormatting sqref="B564">
    <cfRule type="beginsWith" dxfId="886" priority="1118" operator="beginsWith" text="Error">
      <formula>LEFT(B564,LEN("Error"))="Error"</formula>
    </cfRule>
    <cfRule type="beginsWith" dxfId="885" priority="1119" operator="beginsWith" text="Success">
      <formula>LEFT(B564,LEN("Success"))="Success"</formula>
    </cfRule>
  </conditionalFormatting>
  <conditionalFormatting sqref="B565">
    <cfRule type="beginsWith" dxfId="884" priority="1120" operator="beginsWith" text="Error">
      <formula>LEFT(B565,LEN("Error"))="Error"</formula>
    </cfRule>
    <cfRule type="beginsWith" dxfId="883" priority="1121" operator="beginsWith" text="Success">
      <formula>LEFT(B565,LEN("Success"))="Success"</formula>
    </cfRule>
  </conditionalFormatting>
  <conditionalFormatting sqref="B566">
    <cfRule type="beginsWith" dxfId="882" priority="1122" operator="beginsWith" text="Error">
      <formula>LEFT(B566,LEN("Error"))="Error"</formula>
    </cfRule>
    <cfRule type="beginsWith" dxfId="881" priority="1123" operator="beginsWith" text="Success">
      <formula>LEFT(B566,LEN("Success"))="Success"</formula>
    </cfRule>
  </conditionalFormatting>
  <conditionalFormatting sqref="B567">
    <cfRule type="beginsWith" dxfId="880" priority="1124" operator="beginsWith" text="Error">
      <formula>LEFT(B567,LEN("Error"))="Error"</formula>
    </cfRule>
    <cfRule type="beginsWith" dxfId="879" priority="1125" operator="beginsWith" text="Success">
      <formula>LEFT(B567,LEN("Success"))="Success"</formula>
    </cfRule>
  </conditionalFormatting>
  <conditionalFormatting sqref="B568">
    <cfRule type="beginsWith" dxfId="878" priority="1126" operator="beginsWith" text="Error">
      <formula>LEFT(B568,LEN("Error"))="Error"</formula>
    </cfRule>
    <cfRule type="beginsWith" dxfId="877" priority="1127" operator="beginsWith" text="Success">
      <formula>LEFT(B568,LEN("Success"))="Success"</formula>
    </cfRule>
  </conditionalFormatting>
  <conditionalFormatting sqref="B569">
    <cfRule type="beginsWith" dxfId="876" priority="1128" operator="beginsWith" text="Error">
      <formula>LEFT(B569,LEN("Error"))="Error"</formula>
    </cfRule>
    <cfRule type="beginsWith" dxfId="875" priority="1129" operator="beginsWith" text="Success">
      <formula>LEFT(B569,LEN("Success"))="Success"</formula>
    </cfRule>
  </conditionalFormatting>
  <conditionalFormatting sqref="B570">
    <cfRule type="beginsWith" dxfId="874" priority="1130" operator="beginsWith" text="Error">
      <formula>LEFT(B570,LEN("Error"))="Error"</formula>
    </cfRule>
    <cfRule type="beginsWith" dxfId="873" priority="1131" operator="beginsWith" text="Success">
      <formula>LEFT(B570,LEN("Success"))="Success"</formula>
    </cfRule>
  </conditionalFormatting>
  <conditionalFormatting sqref="B571">
    <cfRule type="beginsWith" dxfId="872" priority="1132" operator="beginsWith" text="Error">
      <formula>LEFT(B571,LEN("Error"))="Error"</formula>
    </cfRule>
    <cfRule type="beginsWith" dxfId="871" priority="1133" operator="beginsWith" text="Success">
      <formula>LEFT(B571,LEN("Success"))="Success"</formula>
    </cfRule>
  </conditionalFormatting>
  <conditionalFormatting sqref="B572">
    <cfRule type="beginsWith" dxfId="870" priority="1134" operator="beginsWith" text="Error">
      <formula>LEFT(B572,LEN("Error"))="Error"</formula>
    </cfRule>
    <cfRule type="beginsWith" dxfId="869" priority="1135" operator="beginsWith" text="Success">
      <formula>LEFT(B572,LEN("Success"))="Success"</formula>
    </cfRule>
  </conditionalFormatting>
  <conditionalFormatting sqref="B573">
    <cfRule type="beginsWith" dxfId="868" priority="1136" operator="beginsWith" text="Error">
      <formula>LEFT(B573,LEN("Error"))="Error"</formula>
    </cfRule>
    <cfRule type="beginsWith" dxfId="867" priority="1137" operator="beginsWith" text="Success">
      <formula>LEFT(B573,LEN("Success"))="Success"</formula>
    </cfRule>
  </conditionalFormatting>
  <conditionalFormatting sqref="B574">
    <cfRule type="beginsWith" dxfId="866" priority="1138" operator="beginsWith" text="Error">
      <formula>LEFT(B574,LEN("Error"))="Error"</formula>
    </cfRule>
    <cfRule type="beginsWith" dxfId="865" priority="1139" operator="beginsWith" text="Success">
      <formula>LEFT(B574,LEN("Success"))="Success"</formula>
    </cfRule>
  </conditionalFormatting>
  <conditionalFormatting sqref="B575">
    <cfRule type="beginsWith" dxfId="864" priority="1140" operator="beginsWith" text="Error">
      <formula>LEFT(B575,LEN("Error"))="Error"</formula>
    </cfRule>
    <cfRule type="beginsWith" dxfId="863" priority="1141" operator="beginsWith" text="Success">
      <formula>LEFT(B575,LEN("Success"))="Success"</formula>
    </cfRule>
  </conditionalFormatting>
  <conditionalFormatting sqref="B576">
    <cfRule type="beginsWith" dxfId="862" priority="1142" operator="beginsWith" text="Error">
      <formula>LEFT(B576,LEN("Error"))="Error"</formula>
    </cfRule>
    <cfRule type="beginsWith" dxfId="861" priority="1143" operator="beginsWith" text="Success">
      <formula>LEFT(B576,LEN("Success"))="Success"</formula>
    </cfRule>
  </conditionalFormatting>
  <conditionalFormatting sqref="B577">
    <cfRule type="beginsWith" dxfId="860" priority="1144" operator="beginsWith" text="Error">
      <formula>LEFT(B577,LEN("Error"))="Error"</formula>
    </cfRule>
    <cfRule type="beginsWith" dxfId="859" priority="1145" operator="beginsWith" text="Success">
      <formula>LEFT(B577,LEN("Success"))="Success"</formula>
    </cfRule>
  </conditionalFormatting>
  <conditionalFormatting sqref="B578">
    <cfRule type="beginsWith" dxfId="858" priority="1146" operator="beginsWith" text="Error">
      <formula>LEFT(B578,LEN("Error"))="Error"</formula>
    </cfRule>
    <cfRule type="beginsWith" dxfId="857" priority="1147" operator="beginsWith" text="Success">
      <formula>LEFT(B578,LEN("Success"))="Success"</formula>
    </cfRule>
  </conditionalFormatting>
  <conditionalFormatting sqref="B579">
    <cfRule type="beginsWith" dxfId="856" priority="1148" operator="beginsWith" text="Error">
      <formula>LEFT(B579,LEN("Error"))="Error"</formula>
    </cfRule>
    <cfRule type="beginsWith" dxfId="855" priority="1149" operator="beginsWith" text="Success">
      <formula>LEFT(B579,LEN("Success"))="Success"</formula>
    </cfRule>
  </conditionalFormatting>
  <conditionalFormatting sqref="B580">
    <cfRule type="beginsWith" dxfId="854" priority="1150" operator="beginsWith" text="Error">
      <formula>LEFT(B580,LEN("Error"))="Error"</formula>
    </cfRule>
    <cfRule type="beginsWith" dxfId="853" priority="1151" operator="beginsWith" text="Success">
      <formula>LEFT(B580,LEN("Success"))="Success"</formula>
    </cfRule>
  </conditionalFormatting>
  <conditionalFormatting sqref="B581">
    <cfRule type="beginsWith" dxfId="852" priority="1152" operator="beginsWith" text="Error">
      <formula>LEFT(B581,LEN("Error"))="Error"</formula>
    </cfRule>
    <cfRule type="beginsWith" dxfId="851" priority="1153" operator="beginsWith" text="Success">
      <formula>LEFT(B581,LEN("Success"))="Success"</formula>
    </cfRule>
  </conditionalFormatting>
  <conditionalFormatting sqref="B582">
    <cfRule type="beginsWith" dxfId="850" priority="1154" operator="beginsWith" text="Error">
      <formula>LEFT(B582,LEN("Error"))="Error"</formula>
    </cfRule>
    <cfRule type="beginsWith" dxfId="849" priority="1155" operator="beginsWith" text="Success">
      <formula>LEFT(B582,LEN("Success"))="Success"</formula>
    </cfRule>
  </conditionalFormatting>
  <conditionalFormatting sqref="B583">
    <cfRule type="beginsWith" dxfId="848" priority="1156" operator="beginsWith" text="Error">
      <formula>LEFT(B583,LEN("Error"))="Error"</formula>
    </cfRule>
    <cfRule type="beginsWith" dxfId="847" priority="1157" operator="beginsWith" text="Success">
      <formula>LEFT(B583,LEN("Success"))="Success"</formula>
    </cfRule>
  </conditionalFormatting>
  <conditionalFormatting sqref="B584">
    <cfRule type="beginsWith" dxfId="846" priority="1158" operator="beginsWith" text="Error">
      <formula>LEFT(B584,LEN("Error"))="Error"</formula>
    </cfRule>
    <cfRule type="beginsWith" dxfId="845" priority="1159" operator="beginsWith" text="Success">
      <formula>LEFT(B584,LEN("Success"))="Success"</formula>
    </cfRule>
  </conditionalFormatting>
  <conditionalFormatting sqref="B585">
    <cfRule type="beginsWith" dxfId="844" priority="1160" operator="beginsWith" text="Error">
      <formula>LEFT(B585,LEN("Error"))="Error"</formula>
    </cfRule>
    <cfRule type="beginsWith" dxfId="843" priority="1161" operator="beginsWith" text="Success">
      <formula>LEFT(B585,LEN("Success"))="Success"</formula>
    </cfRule>
  </conditionalFormatting>
  <conditionalFormatting sqref="B586">
    <cfRule type="beginsWith" dxfId="842" priority="1162" operator="beginsWith" text="Error">
      <formula>LEFT(B586,LEN("Error"))="Error"</formula>
    </cfRule>
    <cfRule type="beginsWith" dxfId="841" priority="1163" operator="beginsWith" text="Success">
      <formula>LEFT(B586,LEN("Success"))="Success"</formula>
    </cfRule>
  </conditionalFormatting>
  <conditionalFormatting sqref="B587">
    <cfRule type="beginsWith" dxfId="840" priority="1164" operator="beginsWith" text="Error">
      <formula>LEFT(B587,LEN("Error"))="Error"</formula>
    </cfRule>
    <cfRule type="beginsWith" dxfId="839" priority="1165" operator="beginsWith" text="Success">
      <formula>LEFT(B587,LEN("Success"))="Success"</formula>
    </cfRule>
  </conditionalFormatting>
  <conditionalFormatting sqref="B588">
    <cfRule type="beginsWith" dxfId="838" priority="1166" operator="beginsWith" text="Error">
      <formula>LEFT(B588,LEN("Error"))="Error"</formula>
    </cfRule>
    <cfRule type="beginsWith" dxfId="837" priority="1167" operator="beginsWith" text="Success">
      <formula>LEFT(B588,LEN("Success"))="Success"</formula>
    </cfRule>
  </conditionalFormatting>
  <conditionalFormatting sqref="B589">
    <cfRule type="beginsWith" dxfId="836" priority="1168" operator="beginsWith" text="Error">
      <formula>LEFT(B589,LEN("Error"))="Error"</formula>
    </cfRule>
    <cfRule type="beginsWith" dxfId="835" priority="1169" operator="beginsWith" text="Success">
      <formula>LEFT(B589,LEN("Success"))="Success"</formula>
    </cfRule>
  </conditionalFormatting>
  <conditionalFormatting sqref="B590">
    <cfRule type="beginsWith" dxfId="834" priority="1170" operator="beginsWith" text="Error">
      <formula>LEFT(B590,LEN("Error"))="Error"</formula>
    </cfRule>
    <cfRule type="beginsWith" dxfId="833" priority="1171" operator="beginsWith" text="Success">
      <formula>LEFT(B590,LEN("Success"))="Success"</formula>
    </cfRule>
  </conditionalFormatting>
  <conditionalFormatting sqref="B591">
    <cfRule type="beginsWith" dxfId="832" priority="1172" operator="beginsWith" text="Error">
      <formula>LEFT(B591,LEN("Error"))="Error"</formula>
    </cfRule>
    <cfRule type="beginsWith" dxfId="831" priority="1173" operator="beginsWith" text="Success">
      <formula>LEFT(B591,LEN("Success"))="Success"</formula>
    </cfRule>
  </conditionalFormatting>
  <conditionalFormatting sqref="B592">
    <cfRule type="beginsWith" dxfId="830" priority="1174" operator="beginsWith" text="Error">
      <formula>LEFT(B592,LEN("Error"))="Error"</formula>
    </cfRule>
    <cfRule type="beginsWith" dxfId="829" priority="1175" operator="beginsWith" text="Success">
      <formula>LEFT(B592,LEN("Success"))="Success"</formula>
    </cfRule>
  </conditionalFormatting>
  <conditionalFormatting sqref="B593">
    <cfRule type="beginsWith" dxfId="828" priority="1176" operator="beginsWith" text="Error">
      <formula>LEFT(B593,LEN("Error"))="Error"</formula>
    </cfRule>
    <cfRule type="beginsWith" dxfId="827" priority="1177" operator="beginsWith" text="Success">
      <formula>LEFT(B593,LEN("Success"))="Success"</formula>
    </cfRule>
  </conditionalFormatting>
  <conditionalFormatting sqref="B594">
    <cfRule type="beginsWith" dxfId="826" priority="1178" operator="beginsWith" text="Error">
      <formula>LEFT(B594,LEN("Error"))="Error"</formula>
    </cfRule>
    <cfRule type="beginsWith" dxfId="825" priority="1179" operator="beginsWith" text="Success">
      <formula>LEFT(B594,LEN("Success"))="Success"</formula>
    </cfRule>
  </conditionalFormatting>
  <conditionalFormatting sqref="B595">
    <cfRule type="beginsWith" dxfId="824" priority="1180" operator="beginsWith" text="Error">
      <formula>LEFT(B595,LEN("Error"))="Error"</formula>
    </cfRule>
    <cfRule type="beginsWith" dxfId="823" priority="1181" operator="beginsWith" text="Success">
      <formula>LEFT(B595,LEN("Success"))="Success"</formula>
    </cfRule>
  </conditionalFormatting>
  <conditionalFormatting sqref="B596">
    <cfRule type="beginsWith" dxfId="822" priority="1182" operator="beginsWith" text="Error">
      <formula>LEFT(B596,LEN("Error"))="Error"</formula>
    </cfRule>
    <cfRule type="beginsWith" dxfId="821" priority="1183" operator="beginsWith" text="Success">
      <formula>LEFT(B596,LEN("Success"))="Success"</formula>
    </cfRule>
  </conditionalFormatting>
  <conditionalFormatting sqref="B597">
    <cfRule type="beginsWith" dxfId="820" priority="1184" operator="beginsWith" text="Error">
      <formula>LEFT(B597,LEN("Error"))="Error"</formula>
    </cfRule>
    <cfRule type="beginsWith" dxfId="819" priority="1185" operator="beginsWith" text="Success">
      <formula>LEFT(B597,LEN("Success"))="Success"</formula>
    </cfRule>
  </conditionalFormatting>
  <conditionalFormatting sqref="B598">
    <cfRule type="beginsWith" dxfId="818" priority="1186" operator="beginsWith" text="Error">
      <formula>LEFT(B598,LEN("Error"))="Error"</formula>
    </cfRule>
    <cfRule type="beginsWith" dxfId="817" priority="1187" operator="beginsWith" text="Success">
      <formula>LEFT(B598,LEN("Success"))="Success"</formula>
    </cfRule>
  </conditionalFormatting>
  <conditionalFormatting sqref="B599">
    <cfRule type="beginsWith" dxfId="816" priority="1188" operator="beginsWith" text="Error">
      <formula>LEFT(B599,LEN("Error"))="Error"</formula>
    </cfRule>
    <cfRule type="beginsWith" dxfId="815" priority="1189" operator="beginsWith" text="Success">
      <formula>LEFT(B599,LEN("Success"))="Success"</formula>
    </cfRule>
  </conditionalFormatting>
  <conditionalFormatting sqref="B600">
    <cfRule type="beginsWith" dxfId="814" priority="1190" operator="beginsWith" text="Error">
      <formula>LEFT(B600,LEN("Error"))="Error"</formula>
    </cfRule>
    <cfRule type="beginsWith" dxfId="813" priority="1191" operator="beginsWith" text="Success">
      <formula>LEFT(B600,LEN("Success"))="Success"</formula>
    </cfRule>
  </conditionalFormatting>
  <conditionalFormatting sqref="B601">
    <cfRule type="beginsWith" dxfId="812" priority="1192" operator="beginsWith" text="Error">
      <formula>LEFT(B601,LEN("Error"))="Error"</formula>
    </cfRule>
    <cfRule type="beginsWith" dxfId="811" priority="1193" operator="beginsWith" text="Success">
      <formula>LEFT(B601,LEN("Success"))="Success"</formula>
    </cfRule>
  </conditionalFormatting>
  <conditionalFormatting sqref="B602">
    <cfRule type="beginsWith" dxfId="810" priority="1194" operator="beginsWith" text="Error">
      <formula>LEFT(B602,LEN("Error"))="Error"</formula>
    </cfRule>
    <cfRule type="beginsWith" dxfId="809" priority="1195" operator="beginsWith" text="Success">
      <formula>LEFT(B602,LEN("Success"))="Success"</formula>
    </cfRule>
  </conditionalFormatting>
  <conditionalFormatting sqref="B603">
    <cfRule type="beginsWith" dxfId="808" priority="1196" operator="beginsWith" text="Error">
      <formula>LEFT(B603,LEN("Error"))="Error"</formula>
    </cfRule>
    <cfRule type="beginsWith" dxfId="807" priority="1197" operator="beginsWith" text="Success">
      <formula>LEFT(B603,LEN("Success"))="Success"</formula>
    </cfRule>
  </conditionalFormatting>
  <conditionalFormatting sqref="B604">
    <cfRule type="beginsWith" dxfId="806" priority="1198" operator="beginsWith" text="Error">
      <formula>LEFT(B604,LEN("Error"))="Error"</formula>
    </cfRule>
    <cfRule type="beginsWith" dxfId="805" priority="1199" operator="beginsWith" text="Success">
      <formula>LEFT(B604,LEN("Success"))="Success"</formula>
    </cfRule>
  </conditionalFormatting>
  <conditionalFormatting sqref="B605">
    <cfRule type="beginsWith" dxfId="804" priority="1200" operator="beginsWith" text="Error">
      <formula>LEFT(B605,LEN("Error"))="Error"</formula>
    </cfRule>
    <cfRule type="beginsWith" dxfId="803" priority="1201" operator="beginsWith" text="Success">
      <formula>LEFT(B605,LEN("Success"))="Success"</formula>
    </cfRule>
  </conditionalFormatting>
  <conditionalFormatting sqref="B606">
    <cfRule type="beginsWith" dxfId="802" priority="1202" operator="beginsWith" text="Error">
      <formula>LEFT(B606,LEN("Error"))="Error"</formula>
    </cfRule>
    <cfRule type="beginsWith" dxfId="801" priority="1203" operator="beginsWith" text="Success">
      <formula>LEFT(B606,LEN("Success"))="Success"</formula>
    </cfRule>
  </conditionalFormatting>
  <conditionalFormatting sqref="B607">
    <cfRule type="beginsWith" dxfId="800" priority="1204" operator="beginsWith" text="Error">
      <formula>LEFT(B607,LEN("Error"))="Error"</formula>
    </cfRule>
    <cfRule type="beginsWith" dxfId="799" priority="1205" operator="beginsWith" text="Success">
      <formula>LEFT(B607,LEN("Success"))="Success"</formula>
    </cfRule>
  </conditionalFormatting>
  <conditionalFormatting sqref="B608">
    <cfRule type="beginsWith" dxfId="798" priority="1206" operator="beginsWith" text="Error">
      <formula>LEFT(B608,LEN("Error"))="Error"</formula>
    </cfRule>
    <cfRule type="beginsWith" dxfId="797" priority="1207" operator="beginsWith" text="Success">
      <formula>LEFT(B608,LEN("Success"))="Success"</formula>
    </cfRule>
  </conditionalFormatting>
  <conditionalFormatting sqref="B609">
    <cfRule type="beginsWith" dxfId="796" priority="1208" operator="beginsWith" text="Error">
      <formula>LEFT(B609,LEN("Error"))="Error"</formula>
    </cfRule>
    <cfRule type="beginsWith" dxfId="795" priority="1209" operator="beginsWith" text="Success">
      <formula>LEFT(B609,LEN("Success"))="Success"</formula>
    </cfRule>
  </conditionalFormatting>
  <conditionalFormatting sqref="B610">
    <cfRule type="beginsWith" dxfId="794" priority="1210" operator="beginsWith" text="Error">
      <formula>LEFT(B610,LEN("Error"))="Error"</formula>
    </cfRule>
    <cfRule type="beginsWith" dxfId="793" priority="1211" operator="beginsWith" text="Success">
      <formula>LEFT(B610,LEN("Success"))="Success"</formula>
    </cfRule>
  </conditionalFormatting>
  <conditionalFormatting sqref="B611">
    <cfRule type="beginsWith" dxfId="792" priority="1212" operator="beginsWith" text="Error">
      <formula>LEFT(B611,LEN("Error"))="Error"</formula>
    </cfRule>
    <cfRule type="beginsWith" dxfId="791" priority="1213" operator="beginsWith" text="Success">
      <formula>LEFT(B611,LEN("Success"))="Success"</formula>
    </cfRule>
  </conditionalFormatting>
  <conditionalFormatting sqref="B612">
    <cfRule type="beginsWith" dxfId="790" priority="1214" operator="beginsWith" text="Error">
      <formula>LEFT(B612,LEN("Error"))="Error"</formula>
    </cfRule>
    <cfRule type="beginsWith" dxfId="789" priority="1215" operator="beginsWith" text="Success">
      <formula>LEFT(B612,LEN("Success"))="Success"</formula>
    </cfRule>
  </conditionalFormatting>
  <conditionalFormatting sqref="B613">
    <cfRule type="beginsWith" dxfId="788" priority="1216" operator="beginsWith" text="Error">
      <formula>LEFT(B613,LEN("Error"))="Error"</formula>
    </cfRule>
    <cfRule type="beginsWith" dxfId="787" priority="1217" operator="beginsWith" text="Success">
      <formula>LEFT(B613,LEN("Success"))="Success"</formula>
    </cfRule>
  </conditionalFormatting>
  <conditionalFormatting sqref="B614">
    <cfRule type="beginsWith" dxfId="786" priority="1218" operator="beginsWith" text="Error">
      <formula>LEFT(B614,LEN("Error"))="Error"</formula>
    </cfRule>
    <cfRule type="beginsWith" dxfId="785" priority="1219" operator="beginsWith" text="Success">
      <formula>LEFT(B614,LEN("Success"))="Success"</formula>
    </cfRule>
  </conditionalFormatting>
  <conditionalFormatting sqref="B615">
    <cfRule type="beginsWith" dxfId="784" priority="1220" operator="beginsWith" text="Error">
      <formula>LEFT(B615,LEN("Error"))="Error"</formula>
    </cfRule>
    <cfRule type="beginsWith" dxfId="783" priority="1221" operator="beginsWith" text="Success">
      <formula>LEFT(B615,LEN("Success"))="Success"</formula>
    </cfRule>
  </conditionalFormatting>
  <conditionalFormatting sqref="B616">
    <cfRule type="beginsWith" dxfId="782" priority="1222" operator="beginsWith" text="Error">
      <formula>LEFT(B616,LEN("Error"))="Error"</formula>
    </cfRule>
    <cfRule type="beginsWith" dxfId="781" priority="1223" operator="beginsWith" text="Success">
      <formula>LEFT(B616,LEN("Success"))="Success"</formula>
    </cfRule>
  </conditionalFormatting>
  <conditionalFormatting sqref="B617">
    <cfRule type="beginsWith" dxfId="780" priority="1224" operator="beginsWith" text="Error">
      <formula>LEFT(B617,LEN("Error"))="Error"</formula>
    </cfRule>
    <cfRule type="beginsWith" dxfId="779" priority="1225" operator="beginsWith" text="Success">
      <formula>LEFT(B617,LEN("Success"))="Success"</formula>
    </cfRule>
  </conditionalFormatting>
  <conditionalFormatting sqref="B618">
    <cfRule type="beginsWith" dxfId="778" priority="1226" operator="beginsWith" text="Error">
      <formula>LEFT(B618,LEN("Error"))="Error"</formula>
    </cfRule>
    <cfRule type="beginsWith" dxfId="777" priority="1227" operator="beginsWith" text="Success">
      <formula>LEFT(B618,LEN("Success"))="Success"</formula>
    </cfRule>
  </conditionalFormatting>
  <conditionalFormatting sqref="B619">
    <cfRule type="beginsWith" dxfId="776" priority="1228" operator="beginsWith" text="Error">
      <formula>LEFT(B619,LEN("Error"))="Error"</formula>
    </cfRule>
    <cfRule type="beginsWith" dxfId="775" priority="1229" operator="beginsWith" text="Success">
      <formula>LEFT(B619,LEN("Success"))="Success"</formula>
    </cfRule>
  </conditionalFormatting>
  <conditionalFormatting sqref="B620">
    <cfRule type="beginsWith" dxfId="774" priority="1230" operator="beginsWith" text="Error">
      <formula>LEFT(B620,LEN("Error"))="Error"</formula>
    </cfRule>
    <cfRule type="beginsWith" dxfId="773" priority="1231" operator="beginsWith" text="Success">
      <formula>LEFT(B620,LEN("Success"))="Success"</formula>
    </cfRule>
  </conditionalFormatting>
  <conditionalFormatting sqref="B621">
    <cfRule type="beginsWith" dxfId="772" priority="1232" operator="beginsWith" text="Error">
      <formula>LEFT(B621,LEN("Error"))="Error"</formula>
    </cfRule>
    <cfRule type="beginsWith" dxfId="771" priority="1233" operator="beginsWith" text="Success">
      <formula>LEFT(B621,LEN("Success"))="Success"</formula>
    </cfRule>
  </conditionalFormatting>
  <conditionalFormatting sqref="B622">
    <cfRule type="beginsWith" dxfId="770" priority="1234" operator="beginsWith" text="Error">
      <formula>LEFT(B622,LEN("Error"))="Error"</formula>
    </cfRule>
    <cfRule type="beginsWith" dxfId="769" priority="1235" operator="beginsWith" text="Success">
      <formula>LEFT(B622,LEN("Success"))="Success"</formula>
    </cfRule>
  </conditionalFormatting>
  <conditionalFormatting sqref="B623">
    <cfRule type="beginsWith" dxfId="768" priority="1236" operator="beginsWith" text="Error">
      <formula>LEFT(B623,LEN("Error"))="Error"</formula>
    </cfRule>
    <cfRule type="beginsWith" dxfId="767" priority="1237" operator="beginsWith" text="Success">
      <formula>LEFT(B623,LEN("Success"))="Success"</formula>
    </cfRule>
  </conditionalFormatting>
  <conditionalFormatting sqref="B624">
    <cfRule type="beginsWith" dxfId="766" priority="1238" operator="beginsWith" text="Error">
      <formula>LEFT(B624,LEN("Error"))="Error"</formula>
    </cfRule>
    <cfRule type="beginsWith" dxfId="765" priority="1239" operator="beginsWith" text="Success">
      <formula>LEFT(B624,LEN("Success"))="Success"</formula>
    </cfRule>
  </conditionalFormatting>
  <conditionalFormatting sqref="B625">
    <cfRule type="beginsWith" dxfId="764" priority="1240" operator="beginsWith" text="Error">
      <formula>LEFT(B625,LEN("Error"))="Error"</formula>
    </cfRule>
    <cfRule type="beginsWith" dxfId="763" priority="1241" operator="beginsWith" text="Success">
      <formula>LEFT(B625,LEN("Success"))="Success"</formula>
    </cfRule>
  </conditionalFormatting>
  <conditionalFormatting sqref="B626">
    <cfRule type="beginsWith" dxfId="762" priority="1242" operator="beginsWith" text="Error">
      <formula>LEFT(B626,LEN("Error"))="Error"</formula>
    </cfRule>
    <cfRule type="beginsWith" dxfId="761" priority="1243" operator="beginsWith" text="Success">
      <formula>LEFT(B626,LEN("Success"))="Success"</formula>
    </cfRule>
  </conditionalFormatting>
  <conditionalFormatting sqref="B627">
    <cfRule type="beginsWith" dxfId="760" priority="1244" operator="beginsWith" text="Error">
      <formula>LEFT(B627,LEN("Error"))="Error"</formula>
    </cfRule>
    <cfRule type="beginsWith" dxfId="759" priority="1245" operator="beginsWith" text="Success">
      <formula>LEFT(B627,LEN("Success"))="Success"</formula>
    </cfRule>
  </conditionalFormatting>
  <conditionalFormatting sqref="B628">
    <cfRule type="beginsWith" dxfId="758" priority="1246" operator="beginsWith" text="Error">
      <formula>LEFT(B628,LEN("Error"))="Error"</formula>
    </cfRule>
    <cfRule type="beginsWith" dxfId="757" priority="1247" operator="beginsWith" text="Success">
      <formula>LEFT(B628,LEN("Success"))="Success"</formula>
    </cfRule>
  </conditionalFormatting>
  <conditionalFormatting sqref="B629">
    <cfRule type="beginsWith" dxfId="756" priority="1248" operator="beginsWith" text="Error">
      <formula>LEFT(B629,LEN("Error"))="Error"</formula>
    </cfRule>
    <cfRule type="beginsWith" dxfId="755" priority="1249" operator="beginsWith" text="Success">
      <formula>LEFT(B629,LEN("Success"))="Success"</formula>
    </cfRule>
  </conditionalFormatting>
  <conditionalFormatting sqref="B630">
    <cfRule type="beginsWith" dxfId="754" priority="1250" operator="beginsWith" text="Error">
      <formula>LEFT(B630,LEN("Error"))="Error"</formula>
    </cfRule>
    <cfRule type="beginsWith" dxfId="753" priority="1251" operator="beginsWith" text="Success">
      <formula>LEFT(B630,LEN("Success"))="Success"</formula>
    </cfRule>
  </conditionalFormatting>
  <conditionalFormatting sqref="B631">
    <cfRule type="beginsWith" dxfId="752" priority="1252" operator="beginsWith" text="Error">
      <formula>LEFT(B631,LEN("Error"))="Error"</formula>
    </cfRule>
    <cfRule type="beginsWith" dxfId="751" priority="1253" operator="beginsWith" text="Success">
      <formula>LEFT(B631,LEN("Success"))="Success"</formula>
    </cfRule>
  </conditionalFormatting>
  <conditionalFormatting sqref="B632">
    <cfRule type="beginsWith" dxfId="750" priority="1254" operator="beginsWith" text="Error">
      <formula>LEFT(B632,LEN("Error"))="Error"</formula>
    </cfRule>
    <cfRule type="beginsWith" dxfId="749" priority="1255" operator="beginsWith" text="Success">
      <formula>LEFT(B632,LEN("Success"))="Success"</formula>
    </cfRule>
  </conditionalFormatting>
  <conditionalFormatting sqref="B633">
    <cfRule type="beginsWith" dxfId="748" priority="1256" operator="beginsWith" text="Error">
      <formula>LEFT(B633,LEN("Error"))="Error"</formula>
    </cfRule>
    <cfRule type="beginsWith" dxfId="747" priority="1257" operator="beginsWith" text="Success">
      <formula>LEFT(B633,LEN("Success"))="Success"</formula>
    </cfRule>
  </conditionalFormatting>
  <conditionalFormatting sqref="B634">
    <cfRule type="beginsWith" dxfId="746" priority="1258" operator="beginsWith" text="Error">
      <formula>LEFT(B634,LEN("Error"))="Error"</formula>
    </cfRule>
    <cfRule type="beginsWith" dxfId="745" priority="1259" operator="beginsWith" text="Success">
      <formula>LEFT(B634,LEN("Success"))="Success"</formula>
    </cfRule>
  </conditionalFormatting>
  <conditionalFormatting sqref="B635">
    <cfRule type="beginsWith" dxfId="744" priority="1260" operator="beginsWith" text="Error">
      <formula>LEFT(B635,LEN("Error"))="Error"</formula>
    </cfRule>
    <cfRule type="beginsWith" dxfId="743" priority="1261" operator="beginsWith" text="Success">
      <formula>LEFT(B635,LEN("Success"))="Success"</formula>
    </cfRule>
  </conditionalFormatting>
  <conditionalFormatting sqref="B636">
    <cfRule type="beginsWith" dxfId="742" priority="1262" operator="beginsWith" text="Error">
      <formula>LEFT(B636,LEN("Error"))="Error"</formula>
    </cfRule>
    <cfRule type="beginsWith" dxfId="741" priority="1263" operator="beginsWith" text="Success">
      <formula>LEFT(B636,LEN("Success"))="Success"</formula>
    </cfRule>
  </conditionalFormatting>
  <conditionalFormatting sqref="B637">
    <cfRule type="beginsWith" dxfId="740" priority="1264" operator="beginsWith" text="Error">
      <formula>LEFT(B637,LEN("Error"))="Error"</formula>
    </cfRule>
    <cfRule type="beginsWith" dxfId="739" priority="1265" operator="beginsWith" text="Success">
      <formula>LEFT(B637,LEN("Success"))="Success"</formula>
    </cfRule>
  </conditionalFormatting>
  <conditionalFormatting sqref="B638">
    <cfRule type="beginsWith" dxfId="738" priority="1266" operator="beginsWith" text="Error">
      <formula>LEFT(B638,LEN("Error"))="Error"</formula>
    </cfRule>
    <cfRule type="beginsWith" dxfId="737" priority="1267" operator="beginsWith" text="Success">
      <formula>LEFT(B638,LEN("Success"))="Success"</formula>
    </cfRule>
  </conditionalFormatting>
  <conditionalFormatting sqref="B639">
    <cfRule type="beginsWith" dxfId="736" priority="1268" operator="beginsWith" text="Error">
      <formula>LEFT(B639,LEN("Error"))="Error"</formula>
    </cfRule>
    <cfRule type="beginsWith" dxfId="735" priority="1269" operator="beginsWith" text="Success">
      <formula>LEFT(B639,LEN("Success"))="Success"</formula>
    </cfRule>
  </conditionalFormatting>
  <conditionalFormatting sqref="B640">
    <cfRule type="beginsWith" dxfId="734" priority="1270" operator="beginsWith" text="Error">
      <formula>LEFT(B640,LEN("Error"))="Error"</formula>
    </cfRule>
    <cfRule type="beginsWith" dxfId="733" priority="1271" operator="beginsWith" text="Success">
      <formula>LEFT(B640,LEN("Success"))="Success"</formula>
    </cfRule>
  </conditionalFormatting>
  <conditionalFormatting sqref="B641">
    <cfRule type="beginsWith" dxfId="732" priority="1272" operator="beginsWith" text="Error">
      <formula>LEFT(B641,LEN("Error"))="Error"</formula>
    </cfRule>
    <cfRule type="beginsWith" dxfId="731" priority="1273" operator="beginsWith" text="Success">
      <formula>LEFT(B641,LEN("Success"))="Success"</formula>
    </cfRule>
  </conditionalFormatting>
  <conditionalFormatting sqref="B642">
    <cfRule type="beginsWith" dxfId="730" priority="1274" operator="beginsWith" text="Error">
      <formula>LEFT(B642,LEN("Error"))="Error"</formula>
    </cfRule>
    <cfRule type="beginsWith" dxfId="729" priority="1275" operator="beginsWith" text="Success">
      <formula>LEFT(B642,LEN("Success"))="Success"</formula>
    </cfRule>
  </conditionalFormatting>
  <conditionalFormatting sqref="B643">
    <cfRule type="beginsWith" dxfId="728" priority="1276" operator="beginsWith" text="Error">
      <formula>LEFT(B643,LEN("Error"))="Error"</formula>
    </cfRule>
    <cfRule type="beginsWith" dxfId="727" priority="1277" operator="beginsWith" text="Success">
      <formula>LEFT(B643,LEN("Success"))="Success"</formula>
    </cfRule>
  </conditionalFormatting>
  <conditionalFormatting sqref="B644">
    <cfRule type="beginsWith" dxfId="726" priority="1278" operator="beginsWith" text="Error">
      <formula>LEFT(B644,LEN("Error"))="Error"</formula>
    </cfRule>
    <cfRule type="beginsWith" dxfId="725" priority="1279" operator="beginsWith" text="Success">
      <formula>LEFT(B644,LEN("Success"))="Success"</formula>
    </cfRule>
  </conditionalFormatting>
  <conditionalFormatting sqref="B645">
    <cfRule type="beginsWith" dxfId="724" priority="1280" operator="beginsWith" text="Error">
      <formula>LEFT(B645,LEN("Error"))="Error"</formula>
    </cfRule>
    <cfRule type="beginsWith" dxfId="723" priority="1281" operator="beginsWith" text="Success">
      <formula>LEFT(B645,LEN("Success"))="Success"</formula>
    </cfRule>
  </conditionalFormatting>
  <conditionalFormatting sqref="B646">
    <cfRule type="beginsWith" dxfId="722" priority="1282" operator="beginsWith" text="Error">
      <formula>LEFT(B646,LEN("Error"))="Error"</formula>
    </cfRule>
    <cfRule type="beginsWith" dxfId="721" priority="1283" operator="beginsWith" text="Success">
      <formula>LEFT(B646,LEN("Success"))="Success"</formula>
    </cfRule>
  </conditionalFormatting>
  <conditionalFormatting sqref="B647">
    <cfRule type="beginsWith" dxfId="720" priority="1284" operator="beginsWith" text="Error">
      <formula>LEFT(B647,LEN("Error"))="Error"</formula>
    </cfRule>
    <cfRule type="beginsWith" dxfId="719" priority="1285" operator="beginsWith" text="Success">
      <formula>LEFT(B647,LEN("Success"))="Success"</formula>
    </cfRule>
  </conditionalFormatting>
  <conditionalFormatting sqref="B648">
    <cfRule type="beginsWith" dxfId="718" priority="1286" operator="beginsWith" text="Error">
      <formula>LEFT(B648,LEN("Error"))="Error"</formula>
    </cfRule>
    <cfRule type="beginsWith" dxfId="717" priority="1287" operator="beginsWith" text="Success">
      <formula>LEFT(B648,LEN("Success"))="Success"</formula>
    </cfRule>
  </conditionalFormatting>
  <conditionalFormatting sqref="B649">
    <cfRule type="beginsWith" dxfId="716" priority="1288" operator="beginsWith" text="Error">
      <formula>LEFT(B649,LEN("Error"))="Error"</formula>
    </cfRule>
    <cfRule type="beginsWith" dxfId="715" priority="1289" operator="beginsWith" text="Success">
      <formula>LEFT(B649,LEN("Success"))="Success"</formula>
    </cfRule>
  </conditionalFormatting>
  <conditionalFormatting sqref="B650">
    <cfRule type="beginsWith" dxfId="714" priority="1290" operator="beginsWith" text="Error">
      <formula>LEFT(B650,LEN("Error"))="Error"</formula>
    </cfRule>
    <cfRule type="beginsWith" dxfId="713" priority="1291" operator="beginsWith" text="Success">
      <formula>LEFT(B650,LEN("Success"))="Success"</formula>
    </cfRule>
  </conditionalFormatting>
  <conditionalFormatting sqref="B651">
    <cfRule type="beginsWith" dxfId="712" priority="1292" operator="beginsWith" text="Error">
      <formula>LEFT(B651,LEN("Error"))="Error"</formula>
    </cfRule>
    <cfRule type="beginsWith" dxfId="711" priority="1293" operator="beginsWith" text="Success">
      <formula>LEFT(B651,LEN("Success"))="Success"</formula>
    </cfRule>
  </conditionalFormatting>
  <conditionalFormatting sqref="B652">
    <cfRule type="beginsWith" dxfId="710" priority="1294" operator="beginsWith" text="Error">
      <formula>LEFT(B652,LEN("Error"))="Error"</formula>
    </cfRule>
    <cfRule type="beginsWith" dxfId="709" priority="1295" operator="beginsWith" text="Success">
      <formula>LEFT(B652,LEN("Success"))="Success"</formula>
    </cfRule>
  </conditionalFormatting>
  <conditionalFormatting sqref="B653">
    <cfRule type="beginsWith" dxfId="708" priority="1296" operator="beginsWith" text="Error">
      <formula>LEFT(B653,LEN("Error"))="Error"</formula>
    </cfRule>
    <cfRule type="beginsWith" dxfId="707" priority="1297" operator="beginsWith" text="Success">
      <formula>LEFT(B653,LEN("Success"))="Success"</formula>
    </cfRule>
  </conditionalFormatting>
  <conditionalFormatting sqref="B654">
    <cfRule type="beginsWith" dxfId="706" priority="1298" operator="beginsWith" text="Error">
      <formula>LEFT(B654,LEN("Error"))="Error"</formula>
    </cfRule>
    <cfRule type="beginsWith" dxfId="705" priority="1299" operator="beginsWith" text="Success">
      <formula>LEFT(B654,LEN("Success"))="Success"</formula>
    </cfRule>
  </conditionalFormatting>
  <conditionalFormatting sqref="B655">
    <cfRule type="beginsWith" dxfId="704" priority="1300" operator="beginsWith" text="Error">
      <formula>LEFT(B655,LEN("Error"))="Error"</formula>
    </cfRule>
    <cfRule type="beginsWith" dxfId="703" priority="1301" operator="beginsWith" text="Success">
      <formula>LEFT(B655,LEN("Success"))="Success"</formula>
    </cfRule>
  </conditionalFormatting>
  <conditionalFormatting sqref="B656">
    <cfRule type="beginsWith" dxfId="702" priority="1302" operator="beginsWith" text="Error">
      <formula>LEFT(B656,LEN("Error"))="Error"</formula>
    </cfRule>
    <cfRule type="beginsWith" dxfId="701" priority="1303" operator="beginsWith" text="Success">
      <formula>LEFT(B656,LEN("Success"))="Success"</formula>
    </cfRule>
  </conditionalFormatting>
  <conditionalFormatting sqref="B657">
    <cfRule type="beginsWith" dxfId="700" priority="1304" operator="beginsWith" text="Error">
      <formula>LEFT(B657,LEN("Error"))="Error"</formula>
    </cfRule>
    <cfRule type="beginsWith" dxfId="699" priority="1305" operator="beginsWith" text="Success">
      <formula>LEFT(B657,LEN("Success"))="Success"</formula>
    </cfRule>
  </conditionalFormatting>
  <conditionalFormatting sqref="B658">
    <cfRule type="beginsWith" dxfId="698" priority="1306" operator="beginsWith" text="Error">
      <formula>LEFT(B658,LEN("Error"))="Error"</formula>
    </cfRule>
    <cfRule type="beginsWith" dxfId="697" priority="1307" operator="beginsWith" text="Success">
      <formula>LEFT(B658,LEN("Success"))="Success"</formula>
    </cfRule>
  </conditionalFormatting>
  <conditionalFormatting sqref="B659">
    <cfRule type="beginsWith" dxfId="696" priority="1308" operator="beginsWith" text="Error">
      <formula>LEFT(B659,LEN("Error"))="Error"</formula>
    </cfRule>
    <cfRule type="beginsWith" dxfId="695" priority="1309" operator="beginsWith" text="Success">
      <formula>LEFT(B659,LEN("Success"))="Success"</formula>
    </cfRule>
  </conditionalFormatting>
  <conditionalFormatting sqref="B660">
    <cfRule type="beginsWith" dxfId="694" priority="1310" operator="beginsWith" text="Error">
      <formula>LEFT(B660,LEN("Error"))="Error"</formula>
    </cfRule>
    <cfRule type="beginsWith" dxfId="693" priority="1311" operator="beginsWith" text="Success">
      <formula>LEFT(B660,LEN("Success"))="Success"</formula>
    </cfRule>
  </conditionalFormatting>
  <conditionalFormatting sqref="B661">
    <cfRule type="beginsWith" dxfId="692" priority="1312" operator="beginsWith" text="Error">
      <formula>LEFT(B661,LEN("Error"))="Error"</formula>
    </cfRule>
    <cfRule type="beginsWith" dxfId="691" priority="1313" operator="beginsWith" text="Success">
      <formula>LEFT(B661,LEN("Success"))="Success"</formula>
    </cfRule>
  </conditionalFormatting>
  <conditionalFormatting sqref="B662">
    <cfRule type="beginsWith" dxfId="690" priority="1314" operator="beginsWith" text="Error">
      <formula>LEFT(B662,LEN("Error"))="Error"</formula>
    </cfRule>
    <cfRule type="beginsWith" dxfId="689" priority="1315" operator="beginsWith" text="Success">
      <formula>LEFT(B662,LEN("Success"))="Success"</formula>
    </cfRule>
  </conditionalFormatting>
  <conditionalFormatting sqref="B663">
    <cfRule type="beginsWith" dxfId="688" priority="1316" operator="beginsWith" text="Error">
      <formula>LEFT(B663,LEN("Error"))="Error"</formula>
    </cfRule>
    <cfRule type="beginsWith" dxfId="687" priority="1317" operator="beginsWith" text="Success">
      <formula>LEFT(B663,LEN("Success"))="Success"</formula>
    </cfRule>
  </conditionalFormatting>
  <conditionalFormatting sqref="B664">
    <cfRule type="beginsWith" dxfId="686" priority="1318" operator="beginsWith" text="Error">
      <formula>LEFT(B664,LEN("Error"))="Error"</formula>
    </cfRule>
    <cfRule type="beginsWith" dxfId="685" priority="1319" operator="beginsWith" text="Success">
      <formula>LEFT(B664,LEN("Success"))="Success"</formula>
    </cfRule>
  </conditionalFormatting>
  <conditionalFormatting sqref="B665">
    <cfRule type="beginsWith" dxfId="684" priority="1320" operator="beginsWith" text="Error">
      <formula>LEFT(B665,LEN("Error"))="Error"</formula>
    </cfRule>
    <cfRule type="beginsWith" dxfId="683" priority="1321" operator="beginsWith" text="Success">
      <formula>LEFT(B665,LEN("Success"))="Success"</formula>
    </cfRule>
  </conditionalFormatting>
  <conditionalFormatting sqref="B666">
    <cfRule type="beginsWith" dxfId="682" priority="1322" operator="beginsWith" text="Error">
      <formula>LEFT(B666,LEN("Error"))="Error"</formula>
    </cfRule>
    <cfRule type="beginsWith" dxfId="681" priority="1323" operator="beginsWith" text="Success">
      <formula>LEFT(B666,LEN("Success"))="Success"</formula>
    </cfRule>
  </conditionalFormatting>
  <conditionalFormatting sqref="B667">
    <cfRule type="beginsWith" dxfId="680" priority="1324" operator="beginsWith" text="Error">
      <formula>LEFT(B667,LEN("Error"))="Error"</formula>
    </cfRule>
    <cfRule type="beginsWith" dxfId="679" priority="1325" operator="beginsWith" text="Success">
      <formula>LEFT(B667,LEN("Success"))="Success"</formula>
    </cfRule>
  </conditionalFormatting>
  <conditionalFormatting sqref="B668">
    <cfRule type="beginsWith" dxfId="678" priority="1326" operator="beginsWith" text="Error">
      <formula>LEFT(B668,LEN("Error"))="Error"</formula>
    </cfRule>
    <cfRule type="beginsWith" dxfId="677" priority="1327" operator="beginsWith" text="Success">
      <formula>LEFT(B668,LEN("Success"))="Success"</formula>
    </cfRule>
  </conditionalFormatting>
  <conditionalFormatting sqref="B669">
    <cfRule type="beginsWith" dxfId="676" priority="1328" operator="beginsWith" text="Error">
      <formula>LEFT(B669,LEN("Error"))="Error"</formula>
    </cfRule>
    <cfRule type="beginsWith" dxfId="675" priority="1329" operator="beginsWith" text="Success">
      <formula>LEFT(B669,LEN("Success"))="Success"</formula>
    </cfRule>
  </conditionalFormatting>
  <conditionalFormatting sqref="B670">
    <cfRule type="beginsWith" dxfId="674" priority="1330" operator="beginsWith" text="Error">
      <formula>LEFT(B670,LEN("Error"))="Error"</formula>
    </cfRule>
    <cfRule type="beginsWith" dxfId="673" priority="1331" operator="beginsWith" text="Success">
      <formula>LEFT(B670,LEN("Success"))="Success"</formula>
    </cfRule>
  </conditionalFormatting>
  <conditionalFormatting sqref="B671">
    <cfRule type="beginsWith" dxfId="672" priority="1332" operator="beginsWith" text="Error">
      <formula>LEFT(B671,LEN("Error"))="Error"</formula>
    </cfRule>
    <cfRule type="beginsWith" dxfId="671" priority="1333" operator="beginsWith" text="Success">
      <formula>LEFT(B671,LEN("Success"))="Success"</formula>
    </cfRule>
  </conditionalFormatting>
  <conditionalFormatting sqref="B672">
    <cfRule type="beginsWith" dxfId="670" priority="1334" operator="beginsWith" text="Error">
      <formula>LEFT(B672,LEN("Error"))="Error"</formula>
    </cfRule>
    <cfRule type="beginsWith" dxfId="669" priority="1335" operator="beginsWith" text="Success">
      <formula>LEFT(B672,LEN("Success"))="Success"</formula>
    </cfRule>
  </conditionalFormatting>
  <conditionalFormatting sqref="B673">
    <cfRule type="beginsWith" dxfId="668" priority="1336" operator="beginsWith" text="Error">
      <formula>LEFT(B673,LEN("Error"))="Error"</formula>
    </cfRule>
    <cfRule type="beginsWith" dxfId="667" priority="1337" operator="beginsWith" text="Success">
      <formula>LEFT(B673,LEN("Success"))="Success"</formula>
    </cfRule>
  </conditionalFormatting>
  <conditionalFormatting sqref="B674">
    <cfRule type="beginsWith" dxfId="666" priority="1338" operator="beginsWith" text="Error">
      <formula>LEFT(B674,LEN("Error"))="Error"</formula>
    </cfRule>
    <cfRule type="beginsWith" dxfId="665" priority="1339" operator="beginsWith" text="Success">
      <formula>LEFT(B674,LEN("Success"))="Success"</formula>
    </cfRule>
  </conditionalFormatting>
  <conditionalFormatting sqref="B675">
    <cfRule type="beginsWith" dxfId="664" priority="1340" operator="beginsWith" text="Error">
      <formula>LEFT(B675,LEN("Error"))="Error"</formula>
    </cfRule>
    <cfRule type="beginsWith" dxfId="663" priority="1341" operator="beginsWith" text="Success">
      <formula>LEFT(B675,LEN("Success"))="Success"</formula>
    </cfRule>
  </conditionalFormatting>
  <conditionalFormatting sqref="B676">
    <cfRule type="beginsWith" dxfId="662" priority="1342" operator="beginsWith" text="Error">
      <formula>LEFT(B676,LEN("Error"))="Error"</formula>
    </cfRule>
    <cfRule type="beginsWith" dxfId="661" priority="1343" operator="beginsWith" text="Success">
      <formula>LEFT(B676,LEN("Success"))="Success"</formula>
    </cfRule>
  </conditionalFormatting>
  <conditionalFormatting sqref="B677">
    <cfRule type="beginsWith" dxfId="660" priority="1344" operator="beginsWith" text="Error">
      <formula>LEFT(B677,LEN("Error"))="Error"</formula>
    </cfRule>
    <cfRule type="beginsWith" dxfId="659" priority="1345" operator="beginsWith" text="Success">
      <formula>LEFT(B677,LEN("Success"))="Success"</formula>
    </cfRule>
  </conditionalFormatting>
  <conditionalFormatting sqref="B678">
    <cfRule type="beginsWith" dxfId="658" priority="1346" operator="beginsWith" text="Error">
      <formula>LEFT(B678,LEN("Error"))="Error"</formula>
    </cfRule>
    <cfRule type="beginsWith" dxfId="657" priority="1347" operator="beginsWith" text="Success">
      <formula>LEFT(B678,LEN("Success"))="Success"</formula>
    </cfRule>
  </conditionalFormatting>
  <conditionalFormatting sqref="B679">
    <cfRule type="beginsWith" dxfId="656" priority="1348" operator="beginsWith" text="Error">
      <formula>LEFT(B679,LEN("Error"))="Error"</formula>
    </cfRule>
    <cfRule type="beginsWith" dxfId="655" priority="1349" operator="beginsWith" text="Success">
      <formula>LEFT(B679,LEN("Success"))="Success"</formula>
    </cfRule>
  </conditionalFormatting>
  <conditionalFormatting sqref="B680">
    <cfRule type="beginsWith" dxfId="654" priority="1350" operator="beginsWith" text="Error">
      <formula>LEFT(B680,LEN("Error"))="Error"</formula>
    </cfRule>
    <cfRule type="beginsWith" dxfId="653" priority="1351" operator="beginsWith" text="Success">
      <formula>LEFT(B680,LEN("Success"))="Success"</formula>
    </cfRule>
  </conditionalFormatting>
  <conditionalFormatting sqref="B681">
    <cfRule type="beginsWith" dxfId="652" priority="1352" operator="beginsWith" text="Error">
      <formula>LEFT(B681,LEN("Error"))="Error"</formula>
    </cfRule>
    <cfRule type="beginsWith" dxfId="651" priority="1353" operator="beginsWith" text="Success">
      <formula>LEFT(B681,LEN("Success"))="Success"</formula>
    </cfRule>
  </conditionalFormatting>
  <conditionalFormatting sqref="B682">
    <cfRule type="beginsWith" dxfId="650" priority="1354" operator="beginsWith" text="Error">
      <formula>LEFT(B682,LEN("Error"))="Error"</formula>
    </cfRule>
    <cfRule type="beginsWith" dxfId="649" priority="1355" operator="beginsWith" text="Success">
      <formula>LEFT(B682,LEN("Success"))="Success"</formula>
    </cfRule>
  </conditionalFormatting>
  <conditionalFormatting sqref="B683">
    <cfRule type="beginsWith" dxfId="648" priority="1356" operator="beginsWith" text="Error">
      <formula>LEFT(B683,LEN("Error"))="Error"</formula>
    </cfRule>
    <cfRule type="beginsWith" dxfId="647" priority="1357" operator="beginsWith" text="Success">
      <formula>LEFT(B683,LEN("Success"))="Success"</formula>
    </cfRule>
  </conditionalFormatting>
  <conditionalFormatting sqref="B684">
    <cfRule type="beginsWith" dxfId="646" priority="1358" operator="beginsWith" text="Error">
      <formula>LEFT(B684,LEN("Error"))="Error"</formula>
    </cfRule>
    <cfRule type="beginsWith" dxfId="645" priority="1359" operator="beginsWith" text="Success">
      <formula>LEFT(B684,LEN("Success"))="Success"</formula>
    </cfRule>
  </conditionalFormatting>
  <conditionalFormatting sqref="B685">
    <cfRule type="beginsWith" dxfId="644" priority="1360" operator="beginsWith" text="Error">
      <formula>LEFT(B685,LEN("Error"))="Error"</formula>
    </cfRule>
    <cfRule type="beginsWith" dxfId="643" priority="1361" operator="beginsWith" text="Success">
      <formula>LEFT(B685,LEN("Success"))="Success"</formula>
    </cfRule>
  </conditionalFormatting>
  <conditionalFormatting sqref="B686">
    <cfRule type="beginsWith" dxfId="642" priority="1362" operator="beginsWith" text="Error">
      <formula>LEFT(B686,LEN("Error"))="Error"</formula>
    </cfRule>
    <cfRule type="beginsWith" dxfId="641" priority="1363" operator="beginsWith" text="Success">
      <formula>LEFT(B686,LEN("Success"))="Success"</formula>
    </cfRule>
  </conditionalFormatting>
  <conditionalFormatting sqref="B687">
    <cfRule type="beginsWith" dxfId="640" priority="1364" operator="beginsWith" text="Error">
      <formula>LEFT(B687,LEN("Error"))="Error"</formula>
    </cfRule>
    <cfRule type="beginsWith" dxfId="639" priority="1365" operator="beginsWith" text="Success">
      <formula>LEFT(B687,LEN("Success"))="Success"</formula>
    </cfRule>
  </conditionalFormatting>
  <conditionalFormatting sqref="B688">
    <cfRule type="beginsWith" dxfId="638" priority="1366" operator="beginsWith" text="Error">
      <formula>LEFT(B688,LEN("Error"))="Error"</formula>
    </cfRule>
    <cfRule type="beginsWith" dxfId="637" priority="1367" operator="beginsWith" text="Success">
      <formula>LEFT(B688,LEN("Success"))="Success"</formula>
    </cfRule>
  </conditionalFormatting>
  <conditionalFormatting sqref="B689">
    <cfRule type="beginsWith" dxfId="636" priority="1368" operator="beginsWith" text="Error">
      <formula>LEFT(B689,LEN("Error"))="Error"</formula>
    </cfRule>
    <cfRule type="beginsWith" dxfId="635" priority="1369" operator="beginsWith" text="Success">
      <formula>LEFT(B689,LEN("Success"))="Success"</formula>
    </cfRule>
  </conditionalFormatting>
  <conditionalFormatting sqref="B690">
    <cfRule type="beginsWith" dxfId="634" priority="1370" operator="beginsWith" text="Error">
      <formula>LEFT(B690,LEN("Error"))="Error"</formula>
    </cfRule>
    <cfRule type="beginsWith" dxfId="633" priority="1371" operator="beginsWith" text="Success">
      <formula>LEFT(B690,LEN("Success"))="Success"</formula>
    </cfRule>
  </conditionalFormatting>
  <conditionalFormatting sqref="B691">
    <cfRule type="beginsWith" dxfId="632" priority="1372" operator="beginsWith" text="Error">
      <formula>LEFT(B691,LEN("Error"))="Error"</formula>
    </cfRule>
    <cfRule type="beginsWith" dxfId="631" priority="1373" operator="beginsWith" text="Success">
      <formula>LEFT(B691,LEN("Success"))="Success"</formula>
    </cfRule>
  </conditionalFormatting>
  <conditionalFormatting sqref="B692">
    <cfRule type="beginsWith" dxfId="630" priority="1374" operator="beginsWith" text="Error">
      <formula>LEFT(B692,LEN("Error"))="Error"</formula>
    </cfRule>
    <cfRule type="beginsWith" dxfId="629" priority="1375" operator="beginsWith" text="Success">
      <formula>LEFT(B692,LEN("Success"))="Success"</formula>
    </cfRule>
  </conditionalFormatting>
  <conditionalFormatting sqref="B693">
    <cfRule type="beginsWith" dxfId="628" priority="1376" operator="beginsWith" text="Error">
      <formula>LEFT(B693,LEN("Error"))="Error"</formula>
    </cfRule>
    <cfRule type="beginsWith" dxfId="627" priority="1377" operator="beginsWith" text="Success">
      <formula>LEFT(B693,LEN("Success"))="Success"</formula>
    </cfRule>
  </conditionalFormatting>
  <conditionalFormatting sqref="B694">
    <cfRule type="beginsWith" dxfId="626" priority="1378" operator="beginsWith" text="Error">
      <formula>LEFT(B694,LEN("Error"))="Error"</formula>
    </cfRule>
    <cfRule type="beginsWith" dxfId="625" priority="1379" operator="beginsWith" text="Success">
      <formula>LEFT(B694,LEN("Success"))="Success"</formula>
    </cfRule>
  </conditionalFormatting>
  <conditionalFormatting sqref="B695">
    <cfRule type="beginsWith" dxfId="624" priority="1380" operator="beginsWith" text="Error">
      <formula>LEFT(B695,LEN("Error"))="Error"</formula>
    </cfRule>
    <cfRule type="beginsWith" dxfId="623" priority="1381" operator="beginsWith" text="Success">
      <formula>LEFT(B695,LEN("Success"))="Success"</formula>
    </cfRule>
  </conditionalFormatting>
  <conditionalFormatting sqref="B696">
    <cfRule type="beginsWith" dxfId="622" priority="1382" operator="beginsWith" text="Error">
      <formula>LEFT(B696,LEN("Error"))="Error"</formula>
    </cfRule>
    <cfRule type="beginsWith" dxfId="621" priority="1383" operator="beginsWith" text="Success">
      <formula>LEFT(B696,LEN("Success"))="Success"</formula>
    </cfRule>
  </conditionalFormatting>
  <conditionalFormatting sqref="B697">
    <cfRule type="beginsWith" dxfId="620" priority="1384" operator="beginsWith" text="Error">
      <formula>LEFT(B697,LEN("Error"))="Error"</formula>
    </cfRule>
    <cfRule type="beginsWith" dxfId="619" priority="1385" operator="beginsWith" text="Success">
      <formula>LEFT(B697,LEN("Success"))="Success"</formula>
    </cfRule>
  </conditionalFormatting>
  <conditionalFormatting sqref="B698">
    <cfRule type="beginsWith" dxfId="618" priority="1386" operator="beginsWith" text="Error">
      <formula>LEFT(B698,LEN("Error"))="Error"</formula>
    </cfRule>
    <cfRule type="beginsWith" dxfId="617" priority="1387" operator="beginsWith" text="Success">
      <formula>LEFT(B698,LEN("Success"))="Success"</formula>
    </cfRule>
  </conditionalFormatting>
  <conditionalFormatting sqref="B699">
    <cfRule type="beginsWith" dxfId="616" priority="1388" operator="beginsWith" text="Error">
      <formula>LEFT(B699,LEN("Error"))="Error"</formula>
    </cfRule>
    <cfRule type="beginsWith" dxfId="615" priority="1389" operator="beginsWith" text="Success">
      <formula>LEFT(B699,LEN("Success"))="Success"</formula>
    </cfRule>
  </conditionalFormatting>
  <conditionalFormatting sqref="B700">
    <cfRule type="beginsWith" dxfId="614" priority="1390" operator="beginsWith" text="Error">
      <formula>LEFT(B700,LEN("Error"))="Error"</formula>
    </cfRule>
    <cfRule type="beginsWith" dxfId="613" priority="1391" operator="beginsWith" text="Success">
      <formula>LEFT(B700,LEN("Success"))="Success"</formula>
    </cfRule>
  </conditionalFormatting>
  <conditionalFormatting sqref="B701">
    <cfRule type="beginsWith" dxfId="612" priority="1392" operator="beginsWith" text="Error">
      <formula>LEFT(B701,LEN("Error"))="Error"</formula>
    </cfRule>
    <cfRule type="beginsWith" dxfId="611" priority="1393" operator="beginsWith" text="Success">
      <formula>LEFT(B701,LEN("Success"))="Success"</formula>
    </cfRule>
  </conditionalFormatting>
  <conditionalFormatting sqref="B702">
    <cfRule type="beginsWith" dxfId="610" priority="1394" operator="beginsWith" text="Error">
      <formula>LEFT(B702,LEN("Error"))="Error"</formula>
    </cfRule>
    <cfRule type="beginsWith" dxfId="609" priority="1395" operator="beginsWith" text="Success">
      <formula>LEFT(B702,LEN("Success"))="Success"</formula>
    </cfRule>
  </conditionalFormatting>
  <conditionalFormatting sqref="B703">
    <cfRule type="beginsWith" dxfId="608" priority="1396" operator="beginsWith" text="Error">
      <formula>LEFT(B703,LEN("Error"))="Error"</formula>
    </cfRule>
    <cfRule type="beginsWith" dxfId="607" priority="1397" operator="beginsWith" text="Success">
      <formula>LEFT(B703,LEN("Success"))="Success"</formula>
    </cfRule>
  </conditionalFormatting>
  <conditionalFormatting sqref="B704">
    <cfRule type="beginsWith" dxfId="606" priority="1398" operator="beginsWith" text="Error">
      <formula>LEFT(B704,LEN("Error"))="Error"</formula>
    </cfRule>
    <cfRule type="beginsWith" dxfId="605" priority="1399" operator="beginsWith" text="Success">
      <formula>LEFT(B704,LEN("Success"))="Success"</formula>
    </cfRule>
  </conditionalFormatting>
  <conditionalFormatting sqref="B705">
    <cfRule type="beginsWith" dxfId="604" priority="1400" operator="beginsWith" text="Error">
      <formula>LEFT(B705,LEN("Error"))="Error"</formula>
    </cfRule>
    <cfRule type="beginsWith" dxfId="603" priority="1401" operator="beginsWith" text="Success">
      <formula>LEFT(B705,LEN("Success"))="Success"</formula>
    </cfRule>
  </conditionalFormatting>
  <conditionalFormatting sqref="B706">
    <cfRule type="beginsWith" dxfId="602" priority="1402" operator="beginsWith" text="Error">
      <formula>LEFT(B706,LEN("Error"))="Error"</formula>
    </cfRule>
    <cfRule type="beginsWith" dxfId="601" priority="1403" operator="beginsWith" text="Success">
      <formula>LEFT(B706,LEN("Success"))="Success"</formula>
    </cfRule>
  </conditionalFormatting>
  <conditionalFormatting sqref="B707">
    <cfRule type="beginsWith" dxfId="600" priority="1404" operator="beginsWith" text="Error">
      <formula>LEFT(B707,LEN("Error"))="Error"</formula>
    </cfRule>
    <cfRule type="beginsWith" dxfId="599" priority="1405" operator="beginsWith" text="Success">
      <formula>LEFT(B707,LEN("Success"))="Success"</formula>
    </cfRule>
  </conditionalFormatting>
  <conditionalFormatting sqref="B708">
    <cfRule type="beginsWith" dxfId="598" priority="1406" operator="beginsWith" text="Error">
      <formula>LEFT(B708,LEN("Error"))="Error"</formula>
    </cfRule>
    <cfRule type="beginsWith" dxfId="597" priority="1407" operator="beginsWith" text="Success">
      <formula>LEFT(B708,LEN("Success"))="Success"</formula>
    </cfRule>
  </conditionalFormatting>
  <conditionalFormatting sqref="B709">
    <cfRule type="beginsWith" dxfId="596" priority="1408" operator="beginsWith" text="Error">
      <formula>LEFT(B709,LEN("Error"))="Error"</formula>
    </cfRule>
    <cfRule type="beginsWith" dxfId="595" priority="1409" operator="beginsWith" text="Success">
      <formula>LEFT(B709,LEN("Success"))="Success"</formula>
    </cfRule>
  </conditionalFormatting>
  <conditionalFormatting sqref="B710">
    <cfRule type="beginsWith" dxfId="594" priority="1410" operator="beginsWith" text="Error">
      <formula>LEFT(B710,LEN("Error"))="Error"</formula>
    </cfRule>
    <cfRule type="beginsWith" dxfId="593" priority="1411" operator="beginsWith" text="Success">
      <formula>LEFT(B710,LEN("Success"))="Success"</formula>
    </cfRule>
  </conditionalFormatting>
  <conditionalFormatting sqref="B711">
    <cfRule type="beginsWith" dxfId="592" priority="1412" operator="beginsWith" text="Error">
      <formula>LEFT(B711,LEN("Error"))="Error"</formula>
    </cfRule>
    <cfRule type="beginsWith" dxfId="591" priority="1413" operator="beginsWith" text="Success">
      <formula>LEFT(B711,LEN("Success"))="Success"</formula>
    </cfRule>
  </conditionalFormatting>
  <conditionalFormatting sqref="B712">
    <cfRule type="beginsWith" dxfId="590" priority="1414" operator="beginsWith" text="Error">
      <formula>LEFT(B712,LEN("Error"))="Error"</formula>
    </cfRule>
    <cfRule type="beginsWith" dxfId="589" priority="1415" operator="beginsWith" text="Success">
      <formula>LEFT(B712,LEN("Success"))="Success"</formula>
    </cfRule>
  </conditionalFormatting>
  <conditionalFormatting sqref="B713">
    <cfRule type="beginsWith" dxfId="588" priority="1416" operator="beginsWith" text="Error">
      <formula>LEFT(B713,LEN("Error"))="Error"</formula>
    </cfRule>
    <cfRule type="beginsWith" dxfId="587" priority="1417" operator="beginsWith" text="Success">
      <formula>LEFT(B713,LEN("Success"))="Success"</formula>
    </cfRule>
  </conditionalFormatting>
  <conditionalFormatting sqref="B714">
    <cfRule type="beginsWith" dxfId="586" priority="1418" operator="beginsWith" text="Error">
      <formula>LEFT(B714,LEN("Error"))="Error"</formula>
    </cfRule>
    <cfRule type="beginsWith" dxfId="585" priority="1419" operator="beginsWith" text="Success">
      <formula>LEFT(B714,LEN("Success"))="Success"</formula>
    </cfRule>
  </conditionalFormatting>
  <conditionalFormatting sqref="B715">
    <cfRule type="beginsWith" dxfId="584" priority="1420" operator="beginsWith" text="Error">
      <formula>LEFT(B715,LEN("Error"))="Error"</formula>
    </cfRule>
    <cfRule type="beginsWith" dxfId="583" priority="1421" operator="beginsWith" text="Success">
      <formula>LEFT(B715,LEN("Success"))="Success"</formula>
    </cfRule>
  </conditionalFormatting>
  <conditionalFormatting sqref="B716">
    <cfRule type="beginsWith" dxfId="582" priority="1422" operator="beginsWith" text="Error">
      <formula>LEFT(B716,LEN("Error"))="Error"</formula>
    </cfRule>
    <cfRule type="beginsWith" dxfId="581" priority="1423" operator="beginsWith" text="Success">
      <formula>LEFT(B716,LEN("Success"))="Success"</formula>
    </cfRule>
  </conditionalFormatting>
  <conditionalFormatting sqref="B717">
    <cfRule type="beginsWith" dxfId="580" priority="1424" operator="beginsWith" text="Error">
      <formula>LEFT(B717,LEN("Error"))="Error"</formula>
    </cfRule>
    <cfRule type="beginsWith" dxfId="579" priority="1425" operator="beginsWith" text="Success">
      <formula>LEFT(B717,LEN("Success"))="Success"</formula>
    </cfRule>
  </conditionalFormatting>
  <conditionalFormatting sqref="B718">
    <cfRule type="beginsWith" dxfId="578" priority="1426" operator="beginsWith" text="Error">
      <formula>LEFT(B718,LEN("Error"))="Error"</formula>
    </cfRule>
    <cfRule type="beginsWith" dxfId="577" priority="1427" operator="beginsWith" text="Success">
      <formula>LEFT(B718,LEN("Success"))="Success"</formula>
    </cfRule>
  </conditionalFormatting>
  <conditionalFormatting sqref="B719">
    <cfRule type="beginsWith" dxfId="576" priority="1428" operator="beginsWith" text="Error">
      <formula>LEFT(B719,LEN("Error"))="Error"</formula>
    </cfRule>
    <cfRule type="beginsWith" dxfId="575" priority="1429" operator="beginsWith" text="Success">
      <formula>LEFT(B719,LEN("Success"))="Success"</formula>
    </cfRule>
  </conditionalFormatting>
  <conditionalFormatting sqref="B720">
    <cfRule type="beginsWith" dxfId="574" priority="1430" operator="beginsWith" text="Error">
      <formula>LEFT(B720,LEN("Error"))="Error"</formula>
    </cfRule>
    <cfRule type="beginsWith" dxfId="573" priority="1431" operator="beginsWith" text="Success">
      <formula>LEFT(B720,LEN("Success"))="Success"</formula>
    </cfRule>
  </conditionalFormatting>
  <conditionalFormatting sqref="B721">
    <cfRule type="beginsWith" dxfId="572" priority="1432" operator="beginsWith" text="Error">
      <formula>LEFT(B721,LEN("Error"))="Error"</formula>
    </cfRule>
    <cfRule type="beginsWith" dxfId="571" priority="1433" operator="beginsWith" text="Success">
      <formula>LEFT(B721,LEN("Success"))="Success"</formula>
    </cfRule>
  </conditionalFormatting>
  <conditionalFormatting sqref="B722">
    <cfRule type="beginsWith" dxfId="570" priority="1434" operator="beginsWith" text="Error">
      <formula>LEFT(B722,LEN("Error"))="Error"</formula>
    </cfRule>
    <cfRule type="beginsWith" dxfId="569" priority="1435" operator="beginsWith" text="Success">
      <formula>LEFT(B722,LEN("Success"))="Success"</formula>
    </cfRule>
  </conditionalFormatting>
  <conditionalFormatting sqref="B723">
    <cfRule type="beginsWith" dxfId="568" priority="1436" operator="beginsWith" text="Error">
      <formula>LEFT(B723,LEN("Error"))="Error"</formula>
    </cfRule>
    <cfRule type="beginsWith" dxfId="567" priority="1437" operator="beginsWith" text="Success">
      <formula>LEFT(B723,LEN("Success"))="Success"</formula>
    </cfRule>
  </conditionalFormatting>
  <conditionalFormatting sqref="B724">
    <cfRule type="beginsWith" dxfId="566" priority="1438" operator="beginsWith" text="Error">
      <formula>LEFT(B724,LEN("Error"))="Error"</formula>
    </cfRule>
    <cfRule type="beginsWith" dxfId="565" priority="1439" operator="beginsWith" text="Success">
      <formula>LEFT(B724,LEN("Success"))="Success"</formula>
    </cfRule>
  </conditionalFormatting>
  <conditionalFormatting sqref="B725">
    <cfRule type="beginsWith" dxfId="564" priority="1440" operator="beginsWith" text="Error">
      <formula>LEFT(B725,LEN("Error"))="Error"</formula>
    </cfRule>
    <cfRule type="beginsWith" dxfId="563" priority="1441" operator="beginsWith" text="Success">
      <formula>LEFT(B725,LEN("Success"))="Success"</formula>
    </cfRule>
  </conditionalFormatting>
  <conditionalFormatting sqref="B726">
    <cfRule type="beginsWith" dxfId="562" priority="1442" operator="beginsWith" text="Error">
      <formula>LEFT(B726,LEN("Error"))="Error"</formula>
    </cfRule>
    <cfRule type="beginsWith" dxfId="561" priority="1443" operator="beginsWith" text="Success">
      <formula>LEFT(B726,LEN("Success"))="Success"</formula>
    </cfRule>
  </conditionalFormatting>
  <conditionalFormatting sqref="B727">
    <cfRule type="beginsWith" dxfId="560" priority="1444" operator="beginsWith" text="Error">
      <formula>LEFT(B727,LEN("Error"))="Error"</formula>
    </cfRule>
    <cfRule type="beginsWith" dxfId="559" priority="1445" operator="beginsWith" text="Success">
      <formula>LEFT(B727,LEN("Success"))="Success"</formula>
    </cfRule>
  </conditionalFormatting>
  <conditionalFormatting sqref="B728">
    <cfRule type="beginsWith" dxfId="558" priority="1446" operator="beginsWith" text="Error">
      <formula>LEFT(B728,LEN("Error"))="Error"</formula>
    </cfRule>
    <cfRule type="beginsWith" dxfId="557" priority="1447" operator="beginsWith" text="Success">
      <formula>LEFT(B728,LEN("Success"))="Success"</formula>
    </cfRule>
  </conditionalFormatting>
  <conditionalFormatting sqref="B729">
    <cfRule type="beginsWith" dxfId="556" priority="1448" operator="beginsWith" text="Error">
      <formula>LEFT(B729,LEN("Error"))="Error"</formula>
    </cfRule>
    <cfRule type="beginsWith" dxfId="555" priority="1449" operator="beginsWith" text="Success">
      <formula>LEFT(B729,LEN("Success"))="Success"</formula>
    </cfRule>
  </conditionalFormatting>
  <conditionalFormatting sqref="B730">
    <cfRule type="beginsWith" dxfId="554" priority="1450" operator="beginsWith" text="Error">
      <formula>LEFT(B730,LEN("Error"))="Error"</formula>
    </cfRule>
    <cfRule type="beginsWith" dxfId="553" priority="1451" operator="beginsWith" text="Success">
      <formula>LEFT(B730,LEN("Success"))="Success"</formula>
    </cfRule>
  </conditionalFormatting>
  <conditionalFormatting sqref="B731">
    <cfRule type="beginsWith" dxfId="552" priority="1452" operator="beginsWith" text="Error">
      <formula>LEFT(B731,LEN("Error"))="Error"</formula>
    </cfRule>
    <cfRule type="beginsWith" dxfId="551" priority="1453" operator="beginsWith" text="Success">
      <formula>LEFT(B731,LEN("Success"))="Success"</formula>
    </cfRule>
  </conditionalFormatting>
  <conditionalFormatting sqref="B732">
    <cfRule type="beginsWith" dxfId="550" priority="1454" operator="beginsWith" text="Error">
      <formula>LEFT(B732,LEN("Error"))="Error"</formula>
    </cfRule>
    <cfRule type="beginsWith" dxfId="549" priority="1455" operator="beginsWith" text="Success">
      <formula>LEFT(B732,LEN("Success"))="Success"</formula>
    </cfRule>
  </conditionalFormatting>
  <conditionalFormatting sqref="B733">
    <cfRule type="beginsWith" dxfId="548" priority="1456" operator="beginsWith" text="Error">
      <formula>LEFT(B733,LEN("Error"))="Error"</formula>
    </cfRule>
    <cfRule type="beginsWith" dxfId="547" priority="1457" operator="beginsWith" text="Success">
      <formula>LEFT(B733,LEN("Success"))="Success"</formula>
    </cfRule>
  </conditionalFormatting>
  <conditionalFormatting sqref="B734">
    <cfRule type="beginsWith" dxfId="546" priority="1458" operator="beginsWith" text="Error">
      <formula>LEFT(B734,LEN("Error"))="Error"</formula>
    </cfRule>
    <cfRule type="beginsWith" dxfId="545" priority="1459" operator="beginsWith" text="Success">
      <formula>LEFT(B734,LEN("Success"))="Success"</formula>
    </cfRule>
  </conditionalFormatting>
  <conditionalFormatting sqref="B735">
    <cfRule type="beginsWith" dxfId="544" priority="1460" operator="beginsWith" text="Error">
      <formula>LEFT(B735,LEN("Error"))="Error"</formula>
    </cfRule>
    <cfRule type="beginsWith" dxfId="543" priority="1461" operator="beginsWith" text="Success">
      <formula>LEFT(B735,LEN("Success"))="Success"</formula>
    </cfRule>
  </conditionalFormatting>
  <conditionalFormatting sqref="B736">
    <cfRule type="beginsWith" dxfId="542" priority="1462" operator="beginsWith" text="Error">
      <formula>LEFT(B736,LEN("Error"))="Error"</formula>
    </cfRule>
    <cfRule type="beginsWith" dxfId="541" priority="1463" operator="beginsWith" text="Success">
      <formula>LEFT(B736,LEN("Success"))="Success"</formula>
    </cfRule>
  </conditionalFormatting>
  <conditionalFormatting sqref="B737">
    <cfRule type="beginsWith" dxfId="540" priority="1464" operator="beginsWith" text="Error">
      <formula>LEFT(B737,LEN("Error"))="Error"</formula>
    </cfRule>
    <cfRule type="beginsWith" dxfId="539" priority="1465" operator="beginsWith" text="Success">
      <formula>LEFT(B737,LEN("Success"))="Success"</formula>
    </cfRule>
  </conditionalFormatting>
  <conditionalFormatting sqref="B738">
    <cfRule type="beginsWith" dxfId="538" priority="1466" operator="beginsWith" text="Error">
      <formula>LEFT(B738,LEN("Error"))="Error"</formula>
    </cfRule>
    <cfRule type="beginsWith" dxfId="537" priority="1467" operator="beginsWith" text="Success">
      <formula>LEFT(B738,LEN("Success"))="Success"</formula>
    </cfRule>
  </conditionalFormatting>
  <conditionalFormatting sqref="B739">
    <cfRule type="beginsWith" dxfId="536" priority="1468" operator="beginsWith" text="Error">
      <formula>LEFT(B739,LEN("Error"))="Error"</formula>
    </cfRule>
    <cfRule type="beginsWith" dxfId="535" priority="1469" operator="beginsWith" text="Success">
      <formula>LEFT(B739,LEN("Success"))="Success"</formula>
    </cfRule>
  </conditionalFormatting>
  <conditionalFormatting sqref="B740">
    <cfRule type="beginsWith" dxfId="534" priority="1470" operator="beginsWith" text="Error">
      <formula>LEFT(B740,LEN("Error"))="Error"</formula>
    </cfRule>
    <cfRule type="beginsWith" dxfId="533" priority="1471" operator="beginsWith" text="Success">
      <formula>LEFT(B740,LEN("Success"))="Success"</formula>
    </cfRule>
  </conditionalFormatting>
  <conditionalFormatting sqref="B741">
    <cfRule type="beginsWith" dxfId="532" priority="1472" operator="beginsWith" text="Error">
      <formula>LEFT(B741,LEN("Error"))="Error"</formula>
    </cfRule>
    <cfRule type="beginsWith" dxfId="531" priority="1473" operator="beginsWith" text="Success">
      <formula>LEFT(B741,LEN("Success"))="Success"</formula>
    </cfRule>
  </conditionalFormatting>
  <conditionalFormatting sqref="B742">
    <cfRule type="beginsWith" dxfId="530" priority="1474" operator="beginsWith" text="Error">
      <formula>LEFT(B742,LEN("Error"))="Error"</formula>
    </cfRule>
    <cfRule type="beginsWith" dxfId="529" priority="1475" operator="beginsWith" text="Success">
      <formula>LEFT(B742,LEN("Success"))="Success"</formula>
    </cfRule>
  </conditionalFormatting>
  <conditionalFormatting sqref="B743">
    <cfRule type="beginsWith" dxfId="528" priority="1476" operator="beginsWith" text="Error">
      <formula>LEFT(B743,LEN("Error"))="Error"</formula>
    </cfRule>
    <cfRule type="beginsWith" dxfId="527" priority="1477" operator="beginsWith" text="Success">
      <formula>LEFT(B743,LEN("Success"))="Success"</formula>
    </cfRule>
  </conditionalFormatting>
  <conditionalFormatting sqref="B744">
    <cfRule type="beginsWith" dxfId="526" priority="1478" operator="beginsWith" text="Error">
      <formula>LEFT(B744,LEN("Error"))="Error"</formula>
    </cfRule>
    <cfRule type="beginsWith" dxfId="525" priority="1479" operator="beginsWith" text="Success">
      <formula>LEFT(B744,LEN("Success"))="Success"</formula>
    </cfRule>
  </conditionalFormatting>
  <conditionalFormatting sqref="B745">
    <cfRule type="beginsWith" dxfId="524" priority="1480" operator="beginsWith" text="Error">
      <formula>LEFT(B745,LEN("Error"))="Error"</formula>
    </cfRule>
    <cfRule type="beginsWith" dxfId="523" priority="1481" operator="beginsWith" text="Success">
      <formula>LEFT(B745,LEN("Success"))="Success"</formula>
    </cfRule>
  </conditionalFormatting>
  <conditionalFormatting sqref="B746">
    <cfRule type="beginsWith" dxfId="522" priority="1482" operator="beginsWith" text="Error">
      <formula>LEFT(B746,LEN("Error"))="Error"</formula>
    </cfRule>
    <cfRule type="beginsWith" dxfId="521" priority="1483" operator="beginsWith" text="Success">
      <formula>LEFT(B746,LEN("Success"))="Success"</formula>
    </cfRule>
  </conditionalFormatting>
  <conditionalFormatting sqref="B747">
    <cfRule type="beginsWith" dxfId="520" priority="1484" operator="beginsWith" text="Error">
      <formula>LEFT(B747,LEN("Error"))="Error"</formula>
    </cfRule>
    <cfRule type="beginsWith" dxfId="519" priority="1485" operator="beginsWith" text="Success">
      <formula>LEFT(B747,LEN("Success"))="Success"</formula>
    </cfRule>
  </conditionalFormatting>
  <conditionalFormatting sqref="B748">
    <cfRule type="beginsWith" dxfId="518" priority="1486" operator="beginsWith" text="Error">
      <formula>LEFT(B748,LEN("Error"))="Error"</formula>
    </cfRule>
    <cfRule type="beginsWith" dxfId="517" priority="1487" operator="beginsWith" text="Success">
      <formula>LEFT(B748,LEN("Success"))="Success"</formula>
    </cfRule>
  </conditionalFormatting>
  <conditionalFormatting sqref="B749">
    <cfRule type="beginsWith" dxfId="516" priority="1488" operator="beginsWith" text="Error">
      <formula>LEFT(B749,LEN("Error"))="Error"</formula>
    </cfRule>
    <cfRule type="beginsWith" dxfId="515" priority="1489" operator="beginsWith" text="Success">
      <formula>LEFT(B749,LEN("Success"))="Success"</formula>
    </cfRule>
  </conditionalFormatting>
  <conditionalFormatting sqref="B750">
    <cfRule type="beginsWith" dxfId="514" priority="1490" operator="beginsWith" text="Error">
      <formula>LEFT(B750,LEN("Error"))="Error"</formula>
    </cfRule>
    <cfRule type="beginsWith" dxfId="513" priority="1491" operator="beginsWith" text="Success">
      <formula>LEFT(B750,LEN("Success"))="Success"</formula>
    </cfRule>
  </conditionalFormatting>
  <conditionalFormatting sqref="B751">
    <cfRule type="beginsWith" dxfId="512" priority="1492" operator="beginsWith" text="Error">
      <formula>LEFT(B751,LEN("Error"))="Error"</formula>
    </cfRule>
    <cfRule type="beginsWith" dxfId="511" priority="1493" operator="beginsWith" text="Success">
      <formula>LEFT(B751,LEN("Success"))="Success"</formula>
    </cfRule>
  </conditionalFormatting>
  <conditionalFormatting sqref="B752">
    <cfRule type="beginsWith" dxfId="510" priority="1494" operator="beginsWith" text="Error">
      <formula>LEFT(B752,LEN("Error"))="Error"</formula>
    </cfRule>
    <cfRule type="beginsWith" dxfId="509" priority="1495" operator="beginsWith" text="Success">
      <formula>LEFT(B752,LEN("Success"))="Success"</formula>
    </cfRule>
  </conditionalFormatting>
  <conditionalFormatting sqref="B753">
    <cfRule type="beginsWith" dxfId="508" priority="1496" operator="beginsWith" text="Error">
      <formula>LEFT(B753,LEN("Error"))="Error"</formula>
    </cfRule>
    <cfRule type="beginsWith" dxfId="507" priority="1497" operator="beginsWith" text="Success">
      <formula>LEFT(B753,LEN("Success"))="Success"</formula>
    </cfRule>
  </conditionalFormatting>
  <conditionalFormatting sqref="B754">
    <cfRule type="beginsWith" dxfId="506" priority="1498" operator="beginsWith" text="Error">
      <formula>LEFT(B754,LEN("Error"))="Error"</formula>
    </cfRule>
    <cfRule type="beginsWith" dxfId="505" priority="1499" operator="beginsWith" text="Success">
      <formula>LEFT(B754,LEN("Success"))="Success"</formula>
    </cfRule>
  </conditionalFormatting>
  <conditionalFormatting sqref="B755">
    <cfRule type="beginsWith" dxfId="504" priority="1500" operator="beginsWith" text="Error">
      <formula>LEFT(B755,LEN("Error"))="Error"</formula>
    </cfRule>
    <cfRule type="beginsWith" dxfId="503" priority="1501" operator="beginsWith" text="Success">
      <formula>LEFT(B755,LEN("Success"))="Success"</formula>
    </cfRule>
  </conditionalFormatting>
  <conditionalFormatting sqref="B756">
    <cfRule type="beginsWith" dxfId="502" priority="1502" operator="beginsWith" text="Error">
      <formula>LEFT(B756,LEN("Error"))="Error"</formula>
    </cfRule>
    <cfRule type="beginsWith" dxfId="501" priority="1503" operator="beginsWith" text="Success">
      <formula>LEFT(B756,LEN("Success"))="Success"</formula>
    </cfRule>
  </conditionalFormatting>
  <conditionalFormatting sqref="B757">
    <cfRule type="beginsWith" dxfId="500" priority="1504" operator="beginsWith" text="Error">
      <formula>LEFT(B757,LEN("Error"))="Error"</formula>
    </cfRule>
    <cfRule type="beginsWith" dxfId="499" priority="1505" operator="beginsWith" text="Success">
      <formula>LEFT(B757,LEN("Success"))="Success"</formula>
    </cfRule>
  </conditionalFormatting>
  <conditionalFormatting sqref="B758">
    <cfRule type="beginsWith" dxfId="498" priority="1506" operator="beginsWith" text="Error">
      <formula>LEFT(B758,LEN("Error"))="Error"</formula>
    </cfRule>
    <cfRule type="beginsWith" dxfId="497" priority="1507" operator="beginsWith" text="Success">
      <formula>LEFT(B758,LEN("Success"))="Success"</formula>
    </cfRule>
  </conditionalFormatting>
  <conditionalFormatting sqref="B759">
    <cfRule type="beginsWith" dxfId="496" priority="1508" operator="beginsWith" text="Error">
      <formula>LEFT(B759,LEN("Error"))="Error"</formula>
    </cfRule>
    <cfRule type="beginsWith" dxfId="495" priority="1509" operator="beginsWith" text="Success">
      <formula>LEFT(B759,LEN("Success"))="Success"</formula>
    </cfRule>
  </conditionalFormatting>
  <conditionalFormatting sqref="B760">
    <cfRule type="beginsWith" dxfId="494" priority="1510" operator="beginsWith" text="Error">
      <formula>LEFT(B760,LEN("Error"))="Error"</formula>
    </cfRule>
    <cfRule type="beginsWith" dxfId="493" priority="1511" operator="beginsWith" text="Success">
      <formula>LEFT(B760,LEN("Success"))="Success"</formula>
    </cfRule>
  </conditionalFormatting>
  <conditionalFormatting sqref="B761">
    <cfRule type="beginsWith" dxfId="492" priority="1512" operator="beginsWith" text="Error">
      <formula>LEFT(B761,LEN("Error"))="Error"</formula>
    </cfRule>
    <cfRule type="beginsWith" dxfId="491" priority="1513" operator="beginsWith" text="Success">
      <formula>LEFT(B761,LEN("Success"))="Success"</formula>
    </cfRule>
  </conditionalFormatting>
  <conditionalFormatting sqref="B762">
    <cfRule type="beginsWith" dxfId="490" priority="1514" operator="beginsWith" text="Error">
      <formula>LEFT(B762,LEN("Error"))="Error"</formula>
    </cfRule>
    <cfRule type="beginsWith" dxfId="489" priority="1515" operator="beginsWith" text="Success">
      <formula>LEFT(B762,LEN("Success"))="Success"</formula>
    </cfRule>
  </conditionalFormatting>
  <conditionalFormatting sqref="B763">
    <cfRule type="beginsWith" dxfId="488" priority="1516" operator="beginsWith" text="Error">
      <formula>LEFT(B763,LEN("Error"))="Error"</formula>
    </cfRule>
    <cfRule type="beginsWith" dxfId="487" priority="1517" operator="beginsWith" text="Success">
      <formula>LEFT(B763,LEN("Success"))="Success"</formula>
    </cfRule>
  </conditionalFormatting>
  <conditionalFormatting sqref="B764">
    <cfRule type="beginsWith" dxfId="486" priority="1518" operator="beginsWith" text="Error">
      <formula>LEFT(B764,LEN("Error"))="Error"</formula>
    </cfRule>
    <cfRule type="beginsWith" dxfId="485" priority="1519" operator="beginsWith" text="Success">
      <formula>LEFT(B764,LEN("Success"))="Success"</formula>
    </cfRule>
  </conditionalFormatting>
  <conditionalFormatting sqref="B765">
    <cfRule type="beginsWith" dxfId="484" priority="1520" operator="beginsWith" text="Error">
      <formula>LEFT(B765,LEN("Error"))="Error"</formula>
    </cfRule>
    <cfRule type="beginsWith" dxfId="483" priority="1521" operator="beginsWith" text="Success">
      <formula>LEFT(B765,LEN("Success"))="Success"</formula>
    </cfRule>
  </conditionalFormatting>
  <conditionalFormatting sqref="B766">
    <cfRule type="beginsWith" dxfId="482" priority="1522" operator="beginsWith" text="Error">
      <formula>LEFT(B766,LEN("Error"))="Error"</formula>
    </cfRule>
    <cfRule type="beginsWith" dxfId="481" priority="1523" operator="beginsWith" text="Success">
      <formula>LEFT(B766,LEN("Success"))="Success"</formula>
    </cfRule>
  </conditionalFormatting>
  <conditionalFormatting sqref="B767">
    <cfRule type="beginsWith" dxfId="480" priority="1524" operator="beginsWith" text="Error">
      <formula>LEFT(B767,LEN("Error"))="Error"</formula>
    </cfRule>
    <cfRule type="beginsWith" dxfId="479" priority="1525" operator="beginsWith" text="Success">
      <formula>LEFT(B767,LEN("Success"))="Success"</formula>
    </cfRule>
  </conditionalFormatting>
  <conditionalFormatting sqref="B768">
    <cfRule type="beginsWith" dxfId="478" priority="1526" operator="beginsWith" text="Error">
      <formula>LEFT(B768,LEN("Error"))="Error"</formula>
    </cfRule>
    <cfRule type="beginsWith" dxfId="477" priority="1527" operator="beginsWith" text="Success">
      <formula>LEFT(B768,LEN("Success"))="Success"</formula>
    </cfRule>
  </conditionalFormatting>
  <conditionalFormatting sqref="B769">
    <cfRule type="beginsWith" dxfId="476" priority="1528" operator="beginsWith" text="Error">
      <formula>LEFT(B769,LEN("Error"))="Error"</formula>
    </cfRule>
    <cfRule type="beginsWith" dxfId="475" priority="1529" operator="beginsWith" text="Success">
      <formula>LEFT(B769,LEN("Success"))="Success"</formula>
    </cfRule>
  </conditionalFormatting>
  <conditionalFormatting sqref="B770">
    <cfRule type="beginsWith" dxfId="474" priority="1530" operator="beginsWith" text="Error">
      <formula>LEFT(B770,LEN("Error"))="Error"</formula>
    </cfRule>
    <cfRule type="beginsWith" dxfId="473" priority="1531" operator="beginsWith" text="Success">
      <formula>LEFT(B770,LEN("Success"))="Success"</formula>
    </cfRule>
  </conditionalFormatting>
  <conditionalFormatting sqref="B771">
    <cfRule type="beginsWith" dxfId="472" priority="1532" operator="beginsWith" text="Error">
      <formula>LEFT(B771,LEN("Error"))="Error"</formula>
    </cfRule>
    <cfRule type="beginsWith" dxfId="471" priority="1533" operator="beginsWith" text="Success">
      <formula>LEFT(B771,LEN("Success"))="Success"</formula>
    </cfRule>
  </conditionalFormatting>
  <conditionalFormatting sqref="B772">
    <cfRule type="beginsWith" dxfId="470" priority="1534" operator="beginsWith" text="Error">
      <formula>LEFT(B772,LEN("Error"))="Error"</formula>
    </cfRule>
    <cfRule type="beginsWith" dxfId="469" priority="1535" operator="beginsWith" text="Success">
      <formula>LEFT(B772,LEN("Success"))="Success"</formula>
    </cfRule>
  </conditionalFormatting>
  <conditionalFormatting sqref="B773">
    <cfRule type="beginsWith" dxfId="468" priority="1536" operator="beginsWith" text="Error">
      <formula>LEFT(B773,LEN("Error"))="Error"</formula>
    </cfRule>
    <cfRule type="beginsWith" dxfId="467" priority="1537" operator="beginsWith" text="Success">
      <formula>LEFT(B773,LEN("Success"))="Success"</formula>
    </cfRule>
  </conditionalFormatting>
  <conditionalFormatting sqref="B774">
    <cfRule type="beginsWith" dxfId="466" priority="1538" operator="beginsWith" text="Error">
      <formula>LEFT(B774,LEN("Error"))="Error"</formula>
    </cfRule>
    <cfRule type="beginsWith" dxfId="465" priority="1539" operator="beginsWith" text="Success">
      <formula>LEFT(B774,LEN("Success"))="Success"</formula>
    </cfRule>
  </conditionalFormatting>
  <conditionalFormatting sqref="B775">
    <cfRule type="beginsWith" dxfId="464" priority="1540" operator="beginsWith" text="Error">
      <formula>LEFT(B775,LEN("Error"))="Error"</formula>
    </cfRule>
    <cfRule type="beginsWith" dxfId="463" priority="1541" operator="beginsWith" text="Success">
      <formula>LEFT(B775,LEN("Success"))="Success"</formula>
    </cfRule>
  </conditionalFormatting>
  <conditionalFormatting sqref="B776">
    <cfRule type="beginsWith" dxfId="462" priority="1542" operator="beginsWith" text="Error">
      <formula>LEFT(B776,LEN("Error"))="Error"</formula>
    </cfRule>
    <cfRule type="beginsWith" dxfId="461" priority="1543" operator="beginsWith" text="Success">
      <formula>LEFT(B776,LEN("Success"))="Success"</formula>
    </cfRule>
  </conditionalFormatting>
  <conditionalFormatting sqref="B777">
    <cfRule type="beginsWith" dxfId="460" priority="1544" operator="beginsWith" text="Error">
      <formula>LEFT(B777,LEN("Error"))="Error"</formula>
    </cfRule>
    <cfRule type="beginsWith" dxfId="459" priority="1545" operator="beginsWith" text="Success">
      <formula>LEFT(B777,LEN("Success"))="Success"</formula>
    </cfRule>
  </conditionalFormatting>
  <conditionalFormatting sqref="B778">
    <cfRule type="beginsWith" dxfId="458" priority="1546" operator="beginsWith" text="Error">
      <formula>LEFT(B778,LEN("Error"))="Error"</formula>
    </cfRule>
    <cfRule type="beginsWith" dxfId="457" priority="1547" operator="beginsWith" text="Success">
      <formula>LEFT(B778,LEN("Success"))="Success"</formula>
    </cfRule>
  </conditionalFormatting>
  <conditionalFormatting sqref="B779">
    <cfRule type="beginsWith" dxfId="456" priority="1548" operator="beginsWith" text="Error">
      <formula>LEFT(B779,LEN("Error"))="Error"</formula>
    </cfRule>
    <cfRule type="beginsWith" dxfId="455" priority="1549" operator="beginsWith" text="Success">
      <formula>LEFT(B779,LEN("Success"))="Success"</formula>
    </cfRule>
  </conditionalFormatting>
  <conditionalFormatting sqref="B780">
    <cfRule type="beginsWith" dxfId="454" priority="1550" operator="beginsWith" text="Error">
      <formula>LEFT(B780,LEN("Error"))="Error"</formula>
    </cfRule>
    <cfRule type="beginsWith" dxfId="453" priority="1551" operator="beginsWith" text="Success">
      <formula>LEFT(B780,LEN("Success"))="Success"</formula>
    </cfRule>
  </conditionalFormatting>
  <conditionalFormatting sqref="B781">
    <cfRule type="beginsWith" dxfId="452" priority="1552" operator="beginsWith" text="Error">
      <formula>LEFT(B781,LEN("Error"))="Error"</formula>
    </cfRule>
    <cfRule type="beginsWith" dxfId="451" priority="1553" operator="beginsWith" text="Success">
      <formula>LEFT(B781,LEN("Success"))="Success"</formula>
    </cfRule>
  </conditionalFormatting>
  <conditionalFormatting sqref="B782">
    <cfRule type="beginsWith" dxfId="450" priority="1554" operator="beginsWith" text="Error">
      <formula>LEFT(B782,LEN("Error"))="Error"</formula>
    </cfRule>
    <cfRule type="beginsWith" dxfId="449" priority="1555" operator="beginsWith" text="Success">
      <formula>LEFT(B782,LEN("Success"))="Success"</formula>
    </cfRule>
  </conditionalFormatting>
  <conditionalFormatting sqref="B783">
    <cfRule type="beginsWith" dxfId="448" priority="1556" operator="beginsWith" text="Error">
      <formula>LEFT(B783,LEN("Error"))="Error"</formula>
    </cfRule>
    <cfRule type="beginsWith" dxfId="447" priority="1557" operator="beginsWith" text="Success">
      <formula>LEFT(B783,LEN("Success"))="Success"</formula>
    </cfRule>
  </conditionalFormatting>
  <conditionalFormatting sqref="B784">
    <cfRule type="beginsWith" dxfId="446" priority="1558" operator="beginsWith" text="Error">
      <formula>LEFT(B784,LEN("Error"))="Error"</formula>
    </cfRule>
    <cfRule type="beginsWith" dxfId="445" priority="1559" operator="beginsWith" text="Success">
      <formula>LEFT(B784,LEN("Success"))="Success"</formula>
    </cfRule>
  </conditionalFormatting>
  <conditionalFormatting sqref="B785">
    <cfRule type="beginsWith" dxfId="444" priority="1560" operator="beginsWith" text="Error">
      <formula>LEFT(B785,LEN("Error"))="Error"</formula>
    </cfRule>
    <cfRule type="beginsWith" dxfId="443" priority="1561" operator="beginsWith" text="Success">
      <formula>LEFT(B785,LEN("Success"))="Success"</formula>
    </cfRule>
  </conditionalFormatting>
  <conditionalFormatting sqref="B786">
    <cfRule type="beginsWith" dxfId="442" priority="1562" operator="beginsWith" text="Error">
      <formula>LEFT(B786,LEN("Error"))="Error"</formula>
    </cfRule>
    <cfRule type="beginsWith" dxfId="441" priority="1563" operator="beginsWith" text="Success">
      <formula>LEFT(B786,LEN("Success"))="Success"</formula>
    </cfRule>
  </conditionalFormatting>
  <conditionalFormatting sqref="B787">
    <cfRule type="beginsWith" dxfId="440" priority="1564" operator="beginsWith" text="Error">
      <formula>LEFT(B787,LEN("Error"))="Error"</formula>
    </cfRule>
    <cfRule type="beginsWith" dxfId="439" priority="1565" operator="beginsWith" text="Success">
      <formula>LEFT(B787,LEN("Success"))="Success"</formula>
    </cfRule>
  </conditionalFormatting>
  <conditionalFormatting sqref="B788">
    <cfRule type="beginsWith" dxfId="438" priority="1566" operator="beginsWith" text="Error">
      <formula>LEFT(B788,LEN("Error"))="Error"</formula>
    </cfRule>
    <cfRule type="beginsWith" dxfId="437" priority="1567" operator="beginsWith" text="Success">
      <formula>LEFT(B788,LEN("Success"))="Success"</formula>
    </cfRule>
  </conditionalFormatting>
  <conditionalFormatting sqref="B789">
    <cfRule type="beginsWith" dxfId="436" priority="1568" operator="beginsWith" text="Error">
      <formula>LEFT(B789,LEN("Error"))="Error"</formula>
    </cfRule>
    <cfRule type="beginsWith" dxfId="435" priority="1569" operator="beginsWith" text="Success">
      <formula>LEFT(B789,LEN("Success"))="Success"</formula>
    </cfRule>
  </conditionalFormatting>
  <conditionalFormatting sqref="B790">
    <cfRule type="beginsWith" dxfId="434" priority="1570" operator="beginsWith" text="Error">
      <formula>LEFT(B790,LEN("Error"))="Error"</formula>
    </cfRule>
    <cfRule type="beginsWith" dxfId="433" priority="1571" operator="beginsWith" text="Success">
      <formula>LEFT(B790,LEN("Success"))="Success"</formula>
    </cfRule>
  </conditionalFormatting>
  <conditionalFormatting sqref="B791">
    <cfRule type="beginsWith" dxfId="432" priority="1572" operator="beginsWith" text="Error">
      <formula>LEFT(B791,LEN("Error"))="Error"</formula>
    </cfRule>
    <cfRule type="beginsWith" dxfId="431" priority="1573" operator="beginsWith" text="Success">
      <formula>LEFT(B791,LEN("Success"))="Success"</formula>
    </cfRule>
  </conditionalFormatting>
  <conditionalFormatting sqref="B792">
    <cfRule type="beginsWith" dxfId="430" priority="1574" operator="beginsWith" text="Error">
      <formula>LEFT(B792,LEN("Error"))="Error"</formula>
    </cfRule>
    <cfRule type="beginsWith" dxfId="429" priority="1575" operator="beginsWith" text="Success">
      <formula>LEFT(B792,LEN("Success"))="Success"</formula>
    </cfRule>
  </conditionalFormatting>
  <conditionalFormatting sqref="B793">
    <cfRule type="beginsWith" dxfId="428" priority="1576" operator="beginsWith" text="Error">
      <formula>LEFT(B793,LEN("Error"))="Error"</formula>
    </cfRule>
    <cfRule type="beginsWith" dxfId="427" priority="1577" operator="beginsWith" text="Success">
      <formula>LEFT(B793,LEN("Success"))="Success"</formula>
    </cfRule>
  </conditionalFormatting>
  <conditionalFormatting sqref="B794">
    <cfRule type="beginsWith" dxfId="426" priority="1578" operator="beginsWith" text="Error">
      <formula>LEFT(B794,LEN("Error"))="Error"</formula>
    </cfRule>
    <cfRule type="beginsWith" dxfId="425" priority="1579" operator="beginsWith" text="Success">
      <formula>LEFT(B794,LEN("Success"))="Success"</formula>
    </cfRule>
  </conditionalFormatting>
  <conditionalFormatting sqref="B795">
    <cfRule type="beginsWith" dxfId="424" priority="1580" operator="beginsWith" text="Error">
      <formula>LEFT(B795,LEN("Error"))="Error"</formula>
    </cfRule>
    <cfRule type="beginsWith" dxfId="423" priority="1581" operator="beginsWith" text="Success">
      <formula>LEFT(B795,LEN("Success"))="Success"</formula>
    </cfRule>
  </conditionalFormatting>
  <conditionalFormatting sqref="B796">
    <cfRule type="beginsWith" dxfId="422" priority="1582" operator="beginsWith" text="Error">
      <formula>LEFT(B796,LEN("Error"))="Error"</formula>
    </cfRule>
    <cfRule type="beginsWith" dxfId="421" priority="1583" operator="beginsWith" text="Success">
      <formula>LEFT(B796,LEN("Success"))="Success"</formula>
    </cfRule>
  </conditionalFormatting>
  <conditionalFormatting sqref="B797">
    <cfRule type="beginsWith" dxfId="420" priority="1584" operator="beginsWith" text="Error">
      <formula>LEFT(B797,LEN("Error"))="Error"</formula>
    </cfRule>
    <cfRule type="beginsWith" dxfId="419" priority="1585" operator="beginsWith" text="Success">
      <formula>LEFT(B797,LEN("Success"))="Success"</formula>
    </cfRule>
  </conditionalFormatting>
  <conditionalFormatting sqref="B798">
    <cfRule type="beginsWith" dxfId="418" priority="1586" operator="beginsWith" text="Error">
      <formula>LEFT(B798,LEN("Error"))="Error"</formula>
    </cfRule>
    <cfRule type="beginsWith" dxfId="417" priority="1587" operator="beginsWith" text="Success">
      <formula>LEFT(B798,LEN("Success"))="Success"</formula>
    </cfRule>
  </conditionalFormatting>
  <conditionalFormatting sqref="B799">
    <cfRule type="beginsWith" dxfId="416" priority="1588" operator="beginsWith" text="Error">
      <formula>LEFT(B799,LEN("Error"))="Error"</formula>
    </cfRule>
    <cfRule type="beginsWith" dxfId="415" priority="1589" operator="beginsWith" text="Success">
      <formula>LEFT(B799,LEN("Success"))="Success"</formula>
    </cfRule>
  </conditionalFormatting>
  <conditionalFormatting sqref="B800">
    <cfRule type="beginsWith" dxfId="414" priority="1590" operator="beginsWith" text="Error">
      <formula>LEFT(B800,LEN("Error"))="Error"</formula>
    </cfRule>
    <cfRule type="beginsWith" dxfId="413" priority="1591" operator="beginsWith" text="Success">
      <formula>LEFT(B800,LEN("Success"))="Success"</formula>
    </cfRule>
  </conditionalFormatting>
  <conditionalFormatting sqref="B801">
    <cfRule type="beginsWith" dxfId="412" priority="1592" operator="beginsWith" text="Error">
      <formula>LEFT(B801,LEN("Error"))="Error"</formula>
    </cfRule>
    <cfRule type="beginsWith" dxfId="411" priority="1593" operator="beginsWith" text="Success">
      <formula>LEFT(B801,LEN("Success"))="Success"</formula>
    </cfRule>
  </conditionalFormatting>
  <conditionalFormatting sqref="B802">
    <cfRule type="beginsWith" dxfId="410" priority="1594" operator="beginsWith" text="Error">
      <formula>LEFT(B802,LEN("Error"))="Error"</formula>
    </cfRule>
    <cfRule type="beginsWith" dxfId="409" priority="1595" operator="beginsWith" text="Success">
      <formula>LEFT(B802,LEN("Success"))="Success"</formula>
    </cfRule>
  </conditionalFormatting>
  <conditionalFormatting sqref="B803">
    <cfRule type="beginsWith" dxfId="408" priority="1596" operator="beginsWith" text="Error">
      <formula>LEFT(B803,LEN("Error"))="Error"</formula>
    </cfRule>
    <cfRule type="beginsWith" dxfId="407" priority="1597" operator="beginsWith" text="Success">
      <formula>LEFT(B803,LEN("Success"))="Success"</formula>
    </cfRule>
  </conditionalFormatting>
  <conditionalFormatting sqref="B804">
    <cfRule type="beginsWith" dxfId="406" priority="1598" operator="beginsWith" text="Error">
      <formula>LEFT(B804,LEN("Error"))="Error"</formula>
    </cfRule>
    <cfRule type="beginsWith" dxfId="405" priority="1599" operator="beginsWith" text="Success">
      <formula>LEFT(B804,LEN("Success"))="Success"</formula>
    </cfRule>
  </conditionalFormatting>
  <conditionalFormatting sqref="B805">
    <cfRule type="beginsWith" dxfId="404" priority="1600" operator="beginsWith" text="Error">
      <formula>LEFT(B805,LEN("Error"))="Error"</formula>
    </cfRule>
    <cfRule type="beginsWith" dxfId="403" priority="1601" operator="beginsWith" text="Success">
      <formula>LEFT(B805,LEN("Success"))="Success"</formula>
    </cfRule>
  </conditionalFormatting>
  <conditionalFormatting sqref="B806">
    <cfRule type="beginsWith" dxfId="402" priority="1602" operator="beginsWith" text="Error">
      <formula>LEFT(B806,LEN("Error"))="Error"</formula>
    </cfRule>
    <cfRule type="beginsWith" dxfId="401" priority="1603" operator="beginsWith" text="Success">
      <formula>LEFT(B806,LEN("Success"))="Success"</formula>
    </cfRule>
  </conditionalFormatting>
  <conditionalFormatting sqref="B807">
    <cfRule type="beginsWith" dxfId="400" priority="1604" operator="beginsWith" text="Error">
      <formula>LEFT(B807,LEN("Error"))="Error"</formula>
    </cfRule>
    <cfRule type="beginsWith" dxfId="399" priority="1605" operator="beginsWith" text="Success">
      <formula>LEFT(B807,LEN("Success"))="Success"</formula>
    </cfRule>
  </conditionalFormatting>
  <conditionalFormatting sqref="B808">
    <cfRule type="beginsWith" dxfId="398" priority="1606" operator="beginsWith" text="Error">
      <formula>LEFT(B808,LEN("Error"))="Error"</formula>
    </cfRule>
    <cfRule type="beginsWith" dxfId="397" priority="1607" operator="beginsWith" text="Success">
      <formula>LEFT(B808,LEN("Success"))="Success"</formula>
    </cfRule>
  </conditionalFormatting>
  <conditionalFormatting sqref="B809">
    <cfRule type="beginsWith" dxfId="396" priority="1608" operator="beginsWith" text="Error">
      <formula>LEFT(B809,LEN("Error"))="Error"</formula>
    </cfRule>
    <cfRule type="beginsWith" dxfId="395" priority="1609" operator="beginsWith" text="Success">
      <formula>LEFT(B809,LEN("Success"))="Success"</formula>
    </cfRule>
  </conditionalFormatting>
  <conditionalFormatting sqref="B810">
    <cfRule type="beginsWith" dxfId="394" priority="1610" operator="beginsWith" text="Error">
      <formula>LEFT(B810,LEN("Error"))="Error"</formula>
    </cfRule>
    <cfRule type="beginsWith" dxfId="393" priority="1611" operator="beginsWith" text="Success">
      <formula>LEFT(B810,LEN("Success"))="Success"</formula>
    </cfRule>
  </conditionalFormatting>
  <conditionalFormatting sqref="B811">
    <cfRule type="beginsWith" dxfId="392" priority="1612" operator="beginsWith" text="Error">
      <formula>LEFT(B811,LEN("Error"))="Error"</formula>
    </cfRule>
    <cfRule type="beginsWith" dxfId="391" priority="1613" operator="beginsWith" text="Success">
      <formula>LEFT(B811,LEN("Success"))="Success"</formula>
    </cfRule>
  </conditionalFormatting>
  <conditionalFormatting sqref="B812">
    <cfRule type="beginsWith" dxfId="390" priority="1614" operator="beginsWith" text="Error">
      <formula>LEFT(B812,LEN("Error"))="Error"</formula>
    </cfRule>
    <cfRule type="beginsWith" dxfId="389" priority="1615" operator="beginsWith" text="Success">
      <formula>LEFT(B812,LEN("Success"))="Success"</formula>
    </cfRule>
  </conditionalFormatting>
  <conditionalFormatting sqref="B813">
    <cfRule type="beginsWith" dxfId="388" priority="1616" operator="beginsWith" text="Error">
      <formula>LEFT(B813,LEN("Error"))="Error"</formula>
    </cfRule>
    <cfRule type="beginsWith" dxfId="387" priority="1617" operator="beginsWith" text="Success">
      <formula>LEFT(B813,LEN("Success"))="Success"</formula>
    </cfRule>
  </conditionalFormatting>
  <conditionalFormatting sqref="B814">
    <cfRule type="beginsWith" dxfId="386" priority="1618" operator="beginsWith" text="Error">
      <formula>LEFT(B814,LEN("Error"))="Error"</formula>
    </cfRule>
    <cfRule type="beginsWith" dxfId="385" priority="1619" operator="beginsWith" text="Success">
      <formula>LEFT(B814,LEN("Success"))="Success"</formula>
    </cfRule>
  </conditionalFormatting>
  <conditionalFormatting sqref="B815">
    <cfRule type="beginsWith" dxfId="384" priority="1620" operator="beginsWith" text="Error">
      <formula>LEFT(B815,LEN("Error"))="Error"</formula>
    </cfRule>
    <cfRule type="beginsWith" dxfId="383" priority="1621" operator="beginsWith" text="Success">
      <formula>LEFT(B815,LEN("Success"))="Success"</formula>
    </cfRule>
  </conditionalFormatting>
  <conditionalFormatting sqref="B816">
    <cfRule type="beginsWith" dxfId="382" priority="1622" operator="beginsWith" text="Error">
      <formula>LEFT(B816,LEN("Error"))="Error"</formula>
    </cfRule>
    <cfRule type="beginsWith" dxfId="381" priority="1623" operator="beginsWith" text="Success">
      <formula>LEFT(B816,LEN("Success"))="Success"</formula>
    </cfRule>
  </conditionalFormatting>
  <conditionalFormatting sqref="B817">
    <cfRule type="beginsWith" dxfId="380" priority="1624" operator="beginsWith" text="Error">
      <formula>LEFT(B817,LEN("Error"))="Error"</formula>
    </cfRule>
    <cfRule type="beginsWith" dxfId="379" priority="1625" operator="beginsWith" text="Success">
      <formula>LEFT(B817,LEN("Success"))="Success"</formula>
    </cfRule>
  </conditionalFormatting>
  <conditionalFormatting sqref="B818">
    <cfRule type="beginsWith" dxfId="378" priority="1626" operator="beginsWith" text="Error">
      <formula>LEFT(B818,LEN("Error"))="Error"</formula>
    </cfRule>
    <cfRule type="beginsWith" dxfId="377" priority="1627" operator="beginsWith" text="Success">
      <formula>LEFT(B818,LEN("Success"))="Success"</formula>
    </cfRule>
  </conditionalFormatting>
  <conditionalFormatting sqref="B819">
    <cfRule type="beginsWith" dxfId="376" priority="1628" operator="beginsWith" text="Error">
      <formula>LEFT(B819,LEN("Error"))="Error"</formula>
    </cfRule>
    <cfRule type="beginsWith" dxfId="375" priority="1629" operator="beginsWith" text="Success">
      <formula>LEFT(B819,LEN("Success"))="Success"</formula>
    </cfRule>
  </conditionalFormatting>
  <conditionalFormatting sqref="B820">
    <cfRule type="beginsWith" dxfId="374" priority="1630" operator="beginsWith" text="Error">
      <formula>LEFT(B820,LEN("Error"))="Error"</formula>
    </cfRule>
    <cfRule type="beginsWith" dxfId="373" priority="1631" operator="beginsWith" text="Success">
      <formula>LEFT(B820,LEN("Success"))="Success"</formula>
    </cfRule>
  </conditionalFormatting>
  <conditionalFormatting sqref="B821">
    <cfRule type="beginsWith" dxfId="372" priority="1632" operator="beginsWith" text="Error">
      <formula>LEFT(B821,LEN("Error"))="Error"</formula>
    </cfRule>
    <cfRule type="beginsWith" dxfId="371" priority="1633" operator="beginsWith" text="Success">
      <formula>LEFT(B821,LEN("Success"))="Success"</formula>
    </cfRule>
  </conditionalFormatting>
  <conditionalFormatting sqref="B822">
    <cfRule type="beginsWith" dxfId="370" priority="1634" operator="beginsWith" text="Error">
      <formula>LEFT(B822,LEN("Error"))="Error"</formula>
    </cfRule>
    <cfRule type="beginsWith" dxfId="369" priority="1635" operator="beginsWith" text="Success">
      <formula>LEFT(B822,LEN("Success"))="Success"</formula>
    </cfRule>
  </conditionalFormatting>
  <conditionalFormatting sqref="B823">
    <cfRule type="beginsWith" dxfId="368" priority="1636" operator="beginsWith" text="Error">
      <formula>LEFT(B823,LEN("Error"))="Error"</formula>
    </cfRule>
    <cfRule type="beginsWith" dxfId="367" priority="1637" operator="beginsWith" text="Success">
      <formula>LEFT(B823,LEN("Success"))="Success"</formula>
    </cfRule>
  </conditionalFormatting>
  <conditionalFormatting sqref="B824">
    <cfRule type="beginsWith" dxfId="366" priority="1638" operator="beginsWith" text="Error">
      <formula>LEFT(B824,LEN("Error"))="Error"</formula>
    </cfRule>
    <cfRule type="beginsWith" dxfId="365" priority="1639" operator="beginsWith" text="Success">
      <formula>LEFT(B824,LEN("Success"))="Success"</formula>
    </cfRule>
  </conditionalFormatting>
  <conditionalFormatting sqref="B825">
    <cfRule type="beginsWith" dxfId="364" priority="1640" operator="beginsWith" text="Error">
      <formula>LEFT(B825,LEN("Error"))="Error"</formula>
    </cfRule>
    <cfRule type="beginsWith" dxfId="363" priority="1641" operator="beginsWith" text="Success">
      <formula>LEFT(B825,LEN("Success"))="Success"</formula>
    </cfRule>
  </conditionalFormatting>
  <conditionalFormatting sqref="B826">
    <cfRule type="beginsWith" dxfId="362" priority="1642" operator="beginsWith" text="Error">
      <formula>LEFT(B826,LEN("Error"))="Error"</formula>
    </cfRule>
    <cfRule type="beginsWith" dxfId="361" priority="1643" operator="beginsWith" text="Success">
      <formula>LEFT(B826,LEN("Success"))="Success"</formula>
    </cfRule>
  </conditionalFormatting>
  <conditionalFormatting sqref="B827">
    <cfRule type="beginsWith" dxfId="360" priority="1644" operator="beginsWith" text="Error">
      <formula>LEFT(B827,LEN("Error"))="Error"</formula>
    </cfRule>
    <cfRule type="beginsWith" dxfId="359" priority="1645" operator="beginsWith" text="Success">
      <formula>LEFT(B827,LEN("Success"))="Success"</formula>
    </cfRule>
  </conditionalFormatting>
  <conditionalFormatting sqref="B828">
    <cfRule type="beginsWith" dxfId="358" priority="1646" operator="beginsWith" text="Error">
      <formula>LEFT(B828,LEN("Error"))="Error"</formula>
    </cfRule>
    <cfRule type="beginsWith" dxfId="357" priority="1647" operator="beginsWith" text="Success">
      <formula>LEFT(B828,LEN("Success"))="Success"</formula>
    </cfRule>
  </conditionalFormatting>
  <conditionalFormatting sqref="B829">
    <cfRule type="beginsWith" dxfId="356" priority="1648" operator="beginsWith" text="Error">
      <formula>LEFT(B829,LEN("Error"))="Error"</formula>
    </cfRule>
    <cfRule type="beginsWith" dxfId="355" priority="1649" operator="beginsWith" text="Success">
      <formula>LEFT(B829,LEN("Success"))="Success"</formula>
    </cfRule>
  </conditionalFormatting>
  <conditionalFormatting sqref="B830">
    <cfRule type="beginsWith" dxfId="354" priority="1650" operator="beginsWith" text="Error">
      <formula>LEFT(B830,LEN("Error"))="Error"</formula>
    </cfRule>
    <cfRule type="beginsWith" dxfId="353" priority="1651" operator="beginsWith" text="Success">
      <formula>LEFT(B830,LEN("Success"))="Success"</formula>
    </cfRule>
  </conditionalFormatting>
  <conditionalFormatting sqref="B831">
    <cfRule type="beginsWith" dxfId="352" priority="1652" operator="beginsWith" text="Error">
      <formula>LEFT(B831,LEN("Error"))="Error"</formula>
    </cfRule>
    <cfRule type="beginsWith" dxfId="351" priority="1653" operator="beginsWith" text="Success">
      <formula>LEFT(B831,LEN("Success"))="Success"</formula>
    </cfRule>
  </conditionalFormatting>
  <conditionalFormatting sqref="B832">
    <cfRule type="beginsWith" dxfId="350" priority="1654" operator="beginsWith" text="Error">
      <formula>LEFT(B832,LEN("Error"))="Error"</formula>
    </cfRule>
    <cfRule type="beginsWith" dxfId="349" priority="1655" operator="beginsWith" text="Success">
      <formula>LEFT(B832,LEN("Success"))="Success"</formula>
    </cfRule>
  </conditionalFormatting>
  <conditionalFormatting sqref="B833">
    <cfRule type="beginsWith" dxfId="348" priority="1656" operator="beginsWith" text="Error">
      <formula>LEFT(B833,LEN("Error"))="Error"</formula>
    </cfRule>
    <cfRule type="beginsWith" dxfId="347" priority="1657" operator="beginsWith" text="Success">
      <formula>LEFT(B833,LEN("Success"))="Success"</formula>
    </cfRule>
  </conditionalFormatting>
  <conditionalFormatting sqref="B834">
    <cfRule type="beginsWith" dxfId="346" priority="1658" operator="beginsWith" text="Error">
      <formula>LEFT(B834,LEN("Error"))="Error"</formula>
    </cfRule>
    <cfRule type="beginsWith" dxfId="345" priority="1659" operator="beginsWith" text="Success">
      <formula>LEFT(B834,LEN("Success"))="Success"</formula>
    </cfRule>
  </conditionalFormatting>
  <conditionalFormatting sqref="B835">
    <cfRule type="beginsWith" dxfId="344" priority="1660" operator="beginsWith" text="Error">
      <formula>LEFT(B835,LEN("Error"))="Error"</formula>
    </cfRule>
    <cfRule type="beginsWith" dxfId="343" priority="1661" operator="beginsWith" text="Success">
      <formula>LEFT(B835,LEN("Success"))="Success"</formula>
    </cfRule>
  </conditionalFormatting>
  <conditionalFormatting sqref="B836">
    <cfRule type="beginsWith" dxfId="342" priority="1662" operator="beginsWith" text="Error">
      <formula>LEFT(B836,LEN("Error"))="Error"</formula>
    </cfRule>
    <cfRule type="beginsWith" dxfId="341" priority="1663" operator="beginsWith" text="Success">
      <formula>LEFT(B836,LEN("Success"))="Success"</formula>
    </cfRule>
  </conditionalFormatting>
  <conditionalFormatting sqref="B837">
    <cfRule type="beginsWith" dxfId="340" priority="1664" operator="beginsWith" text="Error">
      <formula>LEFT(B837,LEN("Error"))="Error"</formula>
    </cfRule>
    <cfRule type="beginsWith" dxfId="339" priority="1665" operator="beginsWith" text="Success">
      <formula>LEFT(B837,LEN("Success"))="Success"</formula>
    </cfRule>
  </conditionalFormatting>
  <conditionalFormatting sqref="B838">
    <cfRule type="beginsWith" dxfId="338" priority="1666" operator="beginsWith" text="Error">
      <formula>LEFT(B838,LEN("Error"))="Error"</formula>
    </cfRule>
    <cfRule type="beginsWith" dxfId="337" priority="1667" operator="beginsWith" text="Success">
      <formula>LEFT(B838,LEN("Success"))="Success"</formula>
    </cfRule>
  </conditionalFormatting>
  <conditionalFormatting sqref="B839">
    <cfRule type="beginsWith" dxfId="336" priority="1668" operator="beginsWith" text="Error">
      <formula>LEFT(B839,LEN("Error"))="Error"</formula>
    </cfRule>
    <cfRule type="beginsWith" dxfId="335" priority="1669" operator="beginsWith" text="Success">
      <formula>LEFT(B839,LEN("Success"))="Success"</formula>
    </cfRule>
  </conditionalFormatting>
  <conditionalFormatting sqref="B840">
    <cfRule type="beginsWith" dxfId="334" priority="1670" operator="beginsWith" text="Error">
      <formula>LEFT(B840,LEN("Error"))="Error"</formula>
    </cfRule>
    <cfRule type="beginsWith" dxfId="333" priority="1671" operator="beginsWith" text="Success">
      <formula>LEFT(B840,LEN("Success"))="Success"</formula>
    </cfRule>
  </conditionalFormatting>
  <conditionalFormatting sqref="B841">
    <cfRule type="beginsWith" dxfId="332" priority="1672" operator="beginsWith" text="Error">
      <formula>LEFT(B841,LEN("Error"))="Error"</formula>
    </cfRule>
    <cfRule type="beginsWith" dxfId="331" priority="1673" operator="beginsWith" text="Success">
      <formula>LEFT(B841,LEN("Success"))="Success"</formula>
    </cfRule>
  </conditionalFormatting>
  <conditionalFormatting sqref="B842">
    <cfRule type="beginsWith" dxfId="330" priority="1674" operator="beginsWith" text="Error">
      <formula>LEFT(B842,LEN("Error"))="Error"</formula>
    </cfRule>
    <cfRule type="beginsWith" dxfId="329" priority="1675" operator="beginsWith" text="Success">
      <formula>LEFT(B842,LEN("Success"))="Success"</formula>
    </cfRule>
  </conditionalFormatting>
  <conditionalFormatting sqref="B843">
    <cfRule type="beginsWith" dxfId="328" priority="1676" operator="beginsWith" text="Error">
      <formula>LEFT(B843,LEN("Error"))="Error"</formula>
    </cfRule>
    <cfRule type="beginsWith" dxfId="327" priority="1677" operator="beginsWith" text="Success">
      <formula>LEFT(B843,LEN("Success"))="Success"</formula>
    </cfRule>
  </conditionalFormatting>
  <conditionalFormatting sqref="B844">
    <cfRule type="beginsWith" dxfId="326" priority="1678" operator="beginsWith" text="Error">
      <formula>LEFT(B844,LEN("Error"))="Error"</formula>
    </cfRule>
    <cfRule type="beginsWith" dxfId="325" priority="1679" operator="beginsWith" text="Success">
      <formula>LEFT(B844,LEN("Success"))="Success"</formula>
    </cfRule>
  </conditionalFormatting>
  <conditionalFormatting sqref="B845">
    <cfRule type="beginsWith" dxfId="324" priority="1680" operator="beginsWith" text="Error">
      <formula>LEFT(B845,LEN("Error"))="Error"</formula>
    </cfRule>
    <cfRule type="beginsWith" dxfId="323" priority="1681" operator="beginsWith" text="Success">
      <formula>LEFT(B845,LEN("Success"))="Success"</formula>
    </cfRule>
  </conditionalFormatting>
  <conditionalFormatting sqref="B846">
    <cfRule type="beginsWith" dxfId="322" priority="1682" operator="beginsWith" text="Error">
      <formula>LEFT(B846,LEN("Error"))="Error"</formula>
    </cfRule>
    <cfRule type="beginsWith" dxfId="321" priority="1683" operator="beginsWith" text="Success">
      <formula>LEFT(B846,LEN("Success"))="Success"</formula>
    </cfRule>
  </conditionalFormatting>
  <conditionalFormatting sqref="B847">
    <cfRule type="beginsWith" dxfId="320" priority="1684" operator="beginsWith" text="Error">
      <formula>LEFT(B847,LEN("Error"))="Error"</formula>
    </cfRule>
    <cfRule type="beginsWith" dxfId="319" priority="1685" operator="beginsWith" text="Success">
      <formula>LEFT(B847,LEN("Success"))="Success"</formula>
    </cfRule>
  </conditionalFormatting>
  <conditionalFormatting sqref="B848">
    <cfRule type="beginsWith" dxfId="318" priority="1686" operator="beginsWith" text="Error">
      <formula>LEFT(B848,LEN("Error"))="Error"</formula>
    </cfRule>
    <cfRule type="beginsWith" dxfId="317" priority="1687" operator="beginsWith" text="Success">
      <formula>LEFT(B848,LEN("Success"))="Success"</formula>
    </cfRule>
  </conditionalFormatting>
  <conditionalFormatting sqref="B849">
    <cfRule type="beginsWith" dxfId="316" priority="1688" operator="beginsWith" text="Error">
      <formula>LEFT(B849,LEN("Error"))="Error"</formula>
    </cfRule>
    <cfRule type="beginsWith" dxfId="315" priority="1689" operator="beginsWith" text="Success">
      <formula>LEFT(B849,LEN("Success"))="Success"</formula>
    </cfRule>
  </conditionalFormatting>
  <conditionalFormatting sqref="B850">
    <cfRule type="beginsWith" dxfId="314" priority="1690" operator="beginsWith" text="Error">
      <formula>LEFT(B850,LEN("Error"))="Error"</formula>
    </cfRule>
    <cfRule type="beginsWith" dxfId="313" priority="1691" operator="beginsWith" text="Success">
      <formula>LEFT(B850,LEN("Success"))="Success"</formula>
    </cfRule>
  </conditionalFormatting>
  <conditionalFormatting sqref="B851">
    <cfRule type="beginsWith" dxfId="312" priority="1692" operator="beginsWith" text="Error">
      <formula>LEFT(B851,LEN("Error"))="Error"</formula>
    </cfRule>
    <cfRule type="beginsWith" dxfId="311" priority="1693" operator="beginsWith" text="Success">
      <formula>LEFT(B851,LEN("Success"))="Success"</formula>
    </cfRule>
  </conditionalFormatting>
  <conditionalFormatting sqref="B852">
    <cfRule type="beginsWith" dxfId="310" priority="1694" operator="beginsWith" text="Error">
      <formula>LEFT(B852,LEN("Error"))="Error"</formula>
    </cfRule>
    <cfRule type="beginsWith" dxfId="309" priority="1695" operator="beginsWith" text="Success">
      <formula>LEFT(B852,LEN("Success"))="Success"</formula>
    </cfRule>
  </conditionalFormatting>
  <conditionalFormatting sqref="B853">
    <cfRule type="beginsWith" dxfId="308" priority="1696" operator="beginsWith" text="Error">
      <formula>LEFT(B853,LEN("Error"))="Error"</formula>
    </cfRule>
    <cfRule type="beginsWith" dxfId="307" priority="1697" operator="beginsWith" text="Success">
      <formula>LEFT(B853,LEN("Success"))="Success"</formula>
    </cfRule>
  </conditionalFormatting>
  <conditionalFormatting sqref="B854">
    <cfRule type="beginsWith" dxfId="306" priority="1698" operator="beginsWith" text="Error">
      <formula>LEFT(B854,LEN("Error"))="Error"</formula>
    </cfRule>
    <cfRule type="beginsWith" dxfId="305" priority="1699" operator="beginsWith" text="Success">
      <formula>LEFT(B854,LEN("Success"))="Success"</formula>
    </cfRule>
  </conditionalFormatting>
  <conditionalFormatting sqref="B855">
    <cfRule type="beginsWith" dxfId="304" priority="1700" operator="beginsWith" text="Error">
      <formula>LEFT(B855,LEN("Error"))="Error"</formula>
    </cfRule>
    <cfRule type="beginsWith" dxfId="303" priority="1701" operator="beginsWith" text="Success">
      <formula>LEFT(B855,LEN("Success"))="Success"</formula>
    </cfRule>
  </conditionalFormatting>
  <conditionalFormatting sqref="B856">
    <cfRule type="beginsWith" dxfId="302" priority="1702" operator="beginsWith" text="Error">
      <formula>LEFT(B856,LEN("Error"))="Error"</formula>
    </cfRule>
    <cfRule type="beginsWith" dxfId="301" priority="1703" operator="beginsWith" text="Success">
      <formula>LEFT(B856,LEN("Success"))="Success"</formula>
    </cfRule>
  </conditionalFormatting>
  <conditionalFormatting sqref="B857">
    <cfRule type="beginsWith" dxfId="300" priority="1704" operator="beginsWith" text="Error">
      <formula>LEFT(B857,LEN("Error"))="Error"</formula>
    </cfRule>
    <cfRule type="beginsWith" dxfId="299" priority="1705" operator="beginsWith" text="Success">
      <formula>LEFT(B857,LEN("Success"))="Success"</formula>
    </cfRule>
  </conditionalFormatting>
  <conditionalFormatting sqref="B858">
    <cfRule type="beginsWith" dxfId="298" priority="1706" operator="beginsWith" text="Error">
      <formula>LEFT(B858,LEN("Error"))="Error"</formula>
    </cfRule>
    <cfRule type="beginsWith" dxfId="297" priority="1707" operator="beginsWith" text="Success">
      <formula>LEFT(B858,LEN("Success"))="Success"</formula>
    </cfRule>
  </conditionalFormatting>
  <conditionalFormatting sqref="B859">
    <cfRule type="beginsWith" dxfId="296" priority="1708" operator="beginsWith" text="Error">
      <formula>LEFT(B859,LEN("Error"))="Error"</formula>
    </cfRule>
    <cfRule type="beginsWith" dxfId="295" priority="1709" operator="beginsWith" text="Success">
      <formula>LEFT(B859,LEN("Success"))="Success"</formula>
    </cfRule>
  </conditionalFormatting>
  <conditionalFormatting sqref="B860">
    <cfRule type="beginsWith" dxfId="294" priority="1710" operator="beginsWith" text="Error">
      <formula>LEFT(B860,LEN("Error"))="Error"</formula>
    </cfRule>
    <cfRule type="beginsWith" dxfId="293" priority="1711" operator="beginsWith" text="Success">
      <formula>LEFT(B860,LEN("Success"))="Success"</formula>
    </cfRule>
  </conditionalFormatting>
  <conditionalFormatting sqref="B861">
    <cfRule type="beginsWith" dxfId="292" priority="1712" operator="beginsWith" text="Error">
      <formula>LEFT(B861,LEN("Error"))="Error"</formula>
    </cfRule>
    <cfRule type="beginsWith" dxfId="291" priority="1713" operator="beginsWith" text="Success">
      <formula>LEFT(B861,LEN("Success"))="Success"</formula>
    </cfRule>
  </conditionalFormatting>
  <conditionalFormatting sqref="B862">
    <cfRule type="beginsWith" dxfId="290" priority="1714" operator="beginsWith" text="Error">
      <formula>LEFT(B862,LEN("Error"))="Error"</formula>
    </cfRule>
    <cfRule type="beginsWith" dxfId="289" priority="1715" operator="beginsWith" text="Success">
      <formula>LEFT(B862,LEN("Success"))="Success"</formula>
    </cfRule>
  </conditionalFormatting>
  <conditionalFormatting sqref="B863">
    <cfRule type="beginsWith" dxfId="288" priority="1716" operator="beginsWith" text="Error">
      <formula>LEFT(B863,LEN("Error"))="Error"</formula>
    </cfRule>
    <cfRule type="beginsWith" dxfId="287" priority="1717" operator="beginsWith" text="Success">
      <formula>LEFT(B863,LEN("Success"))="Success"</formula>
    </cfRule>
  </conditionalFormatting>
  <conditionalFormatting sqref="B864">
    <cfRule type="beginsWith" dxfId="286" priority="1718" operator="beginsWith" text="Error">
      <formula>LEFT(B864,LEN("Error"))="Error"</formula>
    </cfRule>
    <cfRule type="beginsWith" dxfId="285" priority="1719" operator="beginsWith" text="Success">
      <formula>LEFT(B864,LEN("Success"))="Success"</formula>
    </cfRule>
  </conditionalFormatting>
  <conditionalFormatting sqref="B865">
    <cfRule type="beginsWith" dxfId="284" priority="1720" operator="beginsWith" text="Error">
      <formula>LEFT(B865,LEN("Error"))="Error"</formula>
    </cfRule>
    <cfRule type="beginsWith" dxfId="283" priority="1721" operator="beginsWith" text="Success">
      <formula>LEFT(B865,LEN("Success"))="Success"</formula>
    </cfRule>
  </conditionalFormatting>
  <conditionalFormatting sqref="B866">
    <cfRule type="beginsWith" dxfId="282" priority="1722" operator="beginsWith" text="Error">
      <formula>LEFT(B866,LEN("Error"))="Error"</formula>
    </cfRule>
    <cfRule type="beginsWith" dxfId="281" priority="1723" operator="beginsWith" text="Success">
      <formula>LEFT(B866,LEN("Success"))="Success"</formula>
    </cfRule>
  </conditionalFormatting>
  <conditionalFormatting sqref="B867">
    <cfRule type="beginsWith" dxfId="280" priority="1724" operator="beginsWith" text="Error">
      <formula>LEFT(B867,LEN("Error"))="Error"</formula>
    </cfRule>
    <cfRule type="beginsWith" dxfId="279" priority="1725" operator="beginsWith" text="Success">
      <formula>LEFT(B867,LEN("Success"))="Success"</formula>
    </cfRule>
  </conditionalFormatting>
  <conditionalFormatting sqref="B868">
    <cfRule type="beginsWith" dxfId="278" priority="1726" operator="beginsWith" text="Error">
      <formula>LEFT(B868,LEN("Error"))="Error"</formula>
    </cfRule>
    <cfRule type="beginsWith" dxfId="277" priority="1727" operator="beginsWith" text="Success">
      <formula>LEFT(B868,LEN("Success"))="Success"</formula>
    </cfRule>
  </conditionalFormatting>
  <conditionalFormatting sqref="B869">
    <cfRule type="beginsWith" dxfId="276" priority="1728" operator="beginsWith" text="Error">
      <formula>LEFT(B869,LEN("Error"))="Error"</formula>
    </cfRule>
    <cfRule type="beginsWith" dxfId="275" priority="1729" operator="beginsWith" text="Success">
      <formula>LEFT(B869,LEN("Success"))="Success"</formula>
    </cfRule>
  </conditionalFormatting>
  <conditionalFormatting sqref="B870">
    <cfRule type="beginsWith" dxfId="274" priority="1730" operator="beginsWith" text="Error">
      <formula>LEFT(B870,LEN("Error"))="Error"</formula>
    </cfRule>
    <cfRule type="beginsWith" dxfId="273" priority="1731" operator="beginsWith" text="Success">
      <formula>LEFT(B870,LEN("Success"))="Success"</formula>
    </cfRule>
  </conditionalFormatting>
  <conditionalFormatting sqref="B871">
    <cfRule type="beginsWith" dxfId="272" priority="1732" operator="beginsWith" text="Error">
      <formula>LEFT(B871,LEN("Error"))="Error"</formula>
    </cfRule>
    <cfRule type="beginsWith" dxfId="271" priority="1733" operator="beginsWith" text="Success">
      <formula>LEFT(B871,LEN("Success"))="Success"</formula>
    </cfRule>
  </conditionalFormatting>
  <conditionalFormatting sqref="B872">
    <cfRule type="beginsWith" dxfId="270" priority="1734" operator="beginsWith" text="Error">
      <formula>LEFT(B872,LEN("Error"))="Error"</formula>
    </cfRule>
    <cfRule type="beginsWith" dxfId="269" priority="1735" operator="beginsWith" text="Success">
      <formula>LEFT(B872,LEN("Success"))="Success"</formula>
    </cfRule>
  </conditionalFormatting>
  <conditionalFormatting sqref="B873">
    <cfRule type="beginsWith" dxfId="268" priority="1736" operator="beginsWith" text="Error">
      <formula>LEFT(B873,LEN("Error"))="Error"</formula>
    </cfRule>
    <cfRule type="beginsWith" dxfId="267" priority="1737" operator="beginsWith" text="Success">
      <formula>LEFT(B873,LEN("Success"))="Success"</formula>
    </cfRule>
  </conditionalFormatting>
  <conditionalFormatting sqref="B874">
    <cfRule type="beginsWith" dxfId="266" priority="1738" operator="beginsWith" text="Error">
      <formula>LEFT(B874,LEN("Error"))="Error"</formula>
    </cfRule>
    <cfRule type="beginsWith" dxfId="265" priority="1739" operator="beginsWith" text="Success">
      <formula>LEFT(B874,LEN("Success"))="Success"</formula>
    </cfRule>
  </conditionalFormatting>
  <conditionalFormatting sqref="B875">
    <cfRule type="beginsWith" dxfId="264" priority="1740" operator="beginsWith" text="Error">
      <formula>LEFT(B875,LEN("Error"))="Error"</formula>
    </cfRule>
    <cfRule type="beginsWith" dxfId="263" priority="1741" operator="beginsWith" text="Success">
      <formula>LEFT(B875,LEN("Success"))="Success"</formula>
    </cfRule>
  </conditionalFormatting>
  <conditionalFormatting sqref="B876">
    <cfRule type="beginsWith" dxfId="262" priority="1742" operator="beginsWith" text="Error">
      <formula>LEFT(B876,LEN("Error"))="Error"</formula>
    </cfRule>
    <cfRule type="beginsWith" dxfId="261" priority="1743" operator="beginsWith" text="Success">
      <formula>LEFT(B876,LEN("Success"))="Success"</formula>
    </cfRule>
  </conditionalFormatting>
  <conditionalFormatting sqref="B877">
    <cfRule type="beginsWith" dxfId="260" priority="1744" operator="beginsWith" text="Error">
      <formula>LEFT(B877,LEN("Error"))="Error"</formula>
    </cfRule>
    <cfRule type="beginsWith" dxfId="259" priority="1745" operator="beginsWith" text="Success">
      <formula>LEFT(B877,LEN("Success"))="Success"</formula>
    </cfRule>
  </conditionalFormatting>
  <conditionalFormatting sqref="B878">
    <cfRule type="beginsWith" dxfId="258" priority="1746" operator="beginsWith" text="Error">
      <formula>LEFT(B878,LEN("Error"))="Error"</formula>
    </cfRule>
    <cfRule type="beginsWith" dxfId="257" priority="1747" operator="beginsWith" text="Success">
      <formula>LEFT(B878,LEN("Success"))="Success"</formula>
    </cfRule>
  </conditionalFormatting>
  <conditionalFormatting sqref="B879">
    <cfRule type="beginsWith" dxfId="256" priority="1748" operator="beginsWith" text="Error">
      <formula>LEFT(B879,LEN("Error"))="Error"</formula>
    </cfRule>
    <cfRule type="beginsWith" dxfId="255" priority="1749" operator="beginsWith" text="Success">
      <formula>LEFT(B879,LEN("Success"))="Success"</formula>
    </cfRule>
  </conditionalFormatting>
  <conditionalFormatting sqref="B880">
    <cfRule type="beginsWith" dxfId="254" priority="1750" operator="beginsWith" text="Error">
      <formula>LEFT(B880,LEN("Error"))="Error"</formula>
    </cfRule>
    <cfRule type="beginsWith" dxfId="253" priority="1751" operator="beginsWith" text="Success">
      <formula>LEFT(B880,LEN("Success"))="Success"</formula>
    </cfRule>
  </conditionalFormatting>
  <conditionalFormatting sqref="B881">
    <cfRule type="beginsWith" dxfId="252" priority="1752" operator="beginsWith" text="Error">
      <formula>LEFT(B881,LEN("Error"))="Error"</formula>
    </cfRule>
    <cfRule type="beginsWith" dxfId="251" priority="1753" operator="beginsWith" text="Success">
      <formula>LEFT(B881,LEN("Success"))="Success"</formula>
    </cfRule>
  </conditionalFormatting>
  <conditionalFormatting sqref="B882">
    <cfRule type="beginsWith" dxfId="250" priority="1754" operator="beginsWith" text="Error">
      <formula>LEFT(B882,LEN("Error"))="Error"</formula>
    </cfRule>
    <cfRule type="beginsWith" dxfId="249" priority="1755" operator="beginsWith" text="Success">
      <formula>LEFT(B882,LEN("Success"))="Success"</formula>
    </cfRule>
  </conditionalFormatting>
  <conditionalFormatting sqref="B883">
    <cfRule type="beginsWith" dxfId="248" priority="1756" operator="beginsWith" text="Error">
      <formula>LEFT(B883,LEN("Error"))="Error"</formula>
    </cfRule>
    <cfRule type="beginsWith" dxfId="247" priority="1757" operator="beginsWith" text="Success">
      <formula>LEFT(B883,LEN("Success"))="Success"</formula>
    </cfRule>
  </conditionalFormatting>
  <conditionalFormatting sqref="B884">
    <cfRule type="beginsWith" dxfId="246" priority="1758" operator="beginsWith" text="Error">
      <formula>LEFT(B884,LEN("Error"))="Error"</formula>
    </cfRule>
    <cfRule type="beginsWith" dxfId="245" priority="1759" operator="beginsWith" text="Success">
      <formula>LEFT(B884,LEN("Success"))="Success"</formula>
    </cfRule>
  </conditionalFormatting>
  <conditionalFormatting sqref="B885">
    <cfRule type="beginsWith" dxfId="244" priority="1760" operator="beginsWith" text="Error">
      <formula>LEFT(B885,LEN("Error"))="Error"</formula>
    </cfRule>
    <cfRule type="beginsWith" dxfId="243" priority="1761" operator="beginsWith" text="Success">
      <formula>LEFT(B885,LEN("Success"))="Success"</formula>
    </cfRule>
  </conditionalFormatting>
  <conditionalFormatting sqref="B886">
    <cfRule type="beginsWith" dxfId="242" priority="1762" operator="beginsWith" text="Error">
      <formula>LEFT(B886,LEN("Error"))="Error"</formula>
    </cfRule>
    <cfRule type="beginsWith" dxfId="241" priority="1763" operator="beginsWith" text="Success">
      <formula>LEFT(B886,LEN("Success"))="Success"</formula>
    </cfRule>
  </conditionalFormatting>
  <conditionalFormatting sqref="B887">
    <cfRule type="beginsWith" dxfId="240" priority="1764" operator="beginsWith" text="Error">
      <formula>LEFT(B887,LEN("Error"))="Error"</formula>
    </cfRule>
    <cfRule type="beginsWith" dxfId="239" priority="1765" operator="beginsWith" text="Success">
      <formula>LEFT(B887,LEN("Success"))="Success"</formula>
    </cfRule>
  </conditionalFormatting>
  <conditionalFormatting sqref="B888">
    <cfRule type="beginsWith" dxfId="238" priority="1766" operator="beginsWith" text="Error">
      <formula>LEFT(B888,LEN("Error"))="Error"</formula>
    </cfRule>
    <cfRule type="beginsWith" dxfId="237" priority="1767" operator="beginsWith" text="Success">
      <formula>LEFT(B888,LEN("Success"))="Success"</formula>
    </cfRule>
  </conditionalFormatting>
  <conditionalFormatting sqref="B889">
    <cfRule type="beginsWith" dxfId="236" priority="1768" operator="beginsWith" text="Error">
      <formula>LEFT(B889,LEN("Error"))="Error"</formula>
    </cfRule>
    <cfRule type="beginsWith" dxfId="235" priority="1769" operator="beginsWith" text="Success">
      <formula>LEFT(B889,LEN("Success"))="Success"</formula>
    </cfRule>
  </conditionalFormatting>
  <conditionalFormatting sqref="B890">
    <cfRule type="beginsWith" dxfId="234" priority="1770" operator="beginsWith" text="Error">
      <formula>LEFT(B890,LEN("Error"))="Error"</formula>
    </cfRule>
    <cfRule type="beginsWith" dxfId="233" priority="1771" operator="beginsWith" text="Success">
      <formula>LEFT(B890,LEN("Success"))="Success"</formula>
    </cfRule>
  </conditionalFormatting>
  <conditionalFormatting sqref="B891">
    <cfRule type="beginsWith" dxfId="232" priority="1772" operator="beginsWith" text="Error">
      <formula>LEFT(B891,LEN("Error"))="Error"</formula>
    </cfRule>
    <cfRule type="beginsWith" dxfId="231" priority="1773" operator="beginsWith" text="Success">
      <formula>LEFT(B891,LEN("Success"))="Success"</formula>
    </cfRule>
  </conditionalFormatting>
  <conditionalFormatting sqref="B892">
    <cfRule type="beginsWith" dxfId="230" priority="1774" operator="beginsWith" text="Error">
      <formula>LEFT(B892,LEN("Error"))="Error"</formula>
    </cfRule>
    <cfRule type="beginsWith" dxfId="229" priority="1775" operator="beginsWith" text="Success">
      <formula>LEFT(B892,LEN("Success"))="Success"</formula>
    </cfRule>
  </conditionalFormatting>
  <conditionalFormatting sqref="B893">
    <cfRule type="beginsWith" dxfId="228" priority="1776" operator="beginsWith" text="Error">
      <formula>LEFT(B893,LEN("Error"))="Error"</formula>
    </cfRule>
    <cfRule type="beginsWith" dxfId="227" priority="1777" operator="beginsWith" text="Success">
      <formula>LEFT(B893,LEN("Success"))="Success"</formula>
    </cfRule>
  </conditionalFormatting>
  <conditionalFormatting sqref="B894">
    <cfRule type="beginsWith" dxfId="226" priority="1778" operator="beginsWith" text="Error">
      <formula>LEFT(B894,LEN("Error"))="Error"</formula>
    </cfRule>
    <cfRule type="beginsWith" dxfId="225" priority="1779" operator="beginsWith" text="Success">
      <formula>LEFT(B894,LEN("Success"))="Success"</formula>
    </cfRule>
  </conditionalFormatting>
  <conditionalFormatting sqref="B895">
    <cfRule type="beginsWith" dxfId="224" priority="1780" operator="beginsWith" text="Error">
      <formula>LEFT(B895,LEN("Error"))="Error"</formula>
    </cfRule>
    <cfRule type="beginsWith" dxfId="223" priority="1781" operator="beginsWith" text="Success">
      <formula>LEFT(B895,LEN("Success"))="Success"</formula>
    </cfRule>
  </conditionalFormatting>
  <conditionalFormatting sqref="B896">
    <cfRule type="beginsWith" dxfId="222" priority="1782" operator="beginsWith" text="Error">
      <formula>LEFT(B896,LEN("Error"))="Error"</formula>
    </cfRule>
    <cfRule type="beginsWith" dxfId="221" priority="1783" operator="beginsWith" text="Success">
      <formula>LEFT(B896,LEN("Success"))="Success"</formula>
    </cfRule>
  </conditionalFormatting>
  <conditionalFormatting sqref="B897">
    <cfRule type="beginsWith" dxfId="220" priority="1784" operator="beginsWith" text="Error">
      <formula>LEFT(B897,LEN("Error"))="Error"</formula>
    </cfRule>
    <cfRule type="beginsWith" dxfId="219" priority="1785" operator="beginsWith" text="Success">
      <formula>LEFT(B897,LEN("Success"))="Success"</formula>
    </cfRule>
  </conditionalFormatting>
  <conditionalFormatting sqref="B898">
    <cfRule type="beginsWith" dxfId="218" priority="1786" operator="beginsWith" text="Error">
      <formula>LEFT(B898,LEN("Error"))="Error"</formula>
    </cfRule>
    <cfRule type="beginsWith" dxfId="217" priority="1787" operator="beginsWith" text="Success">
      <formula>LEFT(B898,LEN("Success"))="Success"</formula>
    </cfRule>
  </conditionalFormatting>
  <conditionalFormatting sqref="B899">
    <cfRule type="beginsWith" dxfId="216" priority="1788" operator="beginsWith" text="Error">
      <formula>LEFT(B899,LEN("Error"))="Error"</formula>
    </cfRule>
    <cfRule type="beginsWith" dxfId="215" priority="1789" operator="beginsWith" text="Success">
      <formula>LEFT(B899,LEN("Success"))="Success"</formula>
    </cfRule>
  </conditionalFormatting>
  <conditionalFormatting sqref="B900">
    <cfRule type="beginsWith" dxfId="214" priority="1790" operator="beginsWith" text="Error">
      <formula>LEFT(B900,LEN("Error"))="Error"</formula>
    </cfRule>
    <cfRule type="beginsWith" dxfId="213" priority="1791" operator="beginsWith" text="Success">
      <formula>LEFT(B900,LEN("Success"))="Success"</formula>
    </cfRule>
  </conditionalFormatting>
  <conditionalFormatting sqref="B901">
    <cfRule type="beginsWith" dxfId="212" priority="1792" operator="beginsWith" text="Error">
      <formula>LEFT(B901,LEN("Error"))="Error"</formula>
    </cfRule>
    <cfRule type="beginsWith" dxfId="211" priority="1793" operator="beginsWith" text="Success">
      <formula>LEFT(B901,LEN("Success"))="Success"</formula>
    </cfRule>
  </conditionalFormatting>
  <conditionalFormatting sqref="B902">
    <cfRule type="beginsWith" dxfId="210" priority="1794" operator="beginsWith" text="Error">
      <formula>LEFT(B902,LEN("Error"))="Error"</formula>
    </cfRule>
    <cfRule type="beginsWith" dxfId="209" priority="1795" operator="beginsWith" text="Success">
      <formula>LEFT(B902,LEN("Success"))="Success"</formula>
    </cfRule>
  </conditionalFormatting>
  <conditionalFormatting sqref="B903">
    <cfRule type="beginsWith" dxfId="208" priority="1796" operator="beginsWith" text="Error">
      <formula>LEFT(B903,LEN("Error"))="Error"</formula>
    </cfRule>
    <cfRule type="beginsWith" dxfId="207" priority="1797" operator="beginsWith" text="Success">
      <formula>LEFT(B903,LEN("Success"))="Success"</formula>
    </cfRule>
  </conditionalFormatting>
  <conditionalFormatting sqref="B904">
    <cfRule type="beginsWith" dxfId="206" priority="1798" operator="beginsWith" text="Error">
      <formula>LEFT(B904,LEN("Error"))="Error"</formula>
    </cfRule>
    <cfRule type="beginsWith" dxfId="205" priority="1799" operator="beginsWith" text="Success">
      <formula>LEFT(B904,LEN("Success"))="Success"</formula>
    </cfRule>
  </conditionalFormatting>
  <conditionalFormatting sqref="B905">
    <cfRule type="beginsWith" dxfId="204" priority="1800" operator="beginsWith" text="Error">
      <formula>LEFT(B905,LEN("Error"))="Error"</formula>
    </cfRule>
    <cfRule type="beginsWith" dxfId="203" priority="1801" operator="beginsWith" text="Success">
      <formula>LEFT(B905,LEN("Success"))="Success"</formula>
    </cfRule>
  </conditionalFormatting>
  <conditionalFormatting sqref="B906">
    <cfRule type="beginsWith" dxfId="202" priority="1802" operator="beginsWith" text="Error">
      <formula>LEFT(B906,LEN("Error"))="Error"</formula>
    </cfRule>
    <cfRule type="beginsWith" dxfId="201" priority="1803" operator="beginsWith" text="Success">
      <formula>LEFT(B906,LEN("Success"))="Success"</formula>
    </cfRule>
  </conditionalFormatting>
  <conditionalFormatting sqref="B907">
    <cfRule type="beginsWith" dxfId="200" priority="1804" operator="beginsWith" text="Error">
      <formula>LEFT(B907,LEN("Error"))="Error"</formula>
    </cfRule>
    <cfRule type="beginsWith" dxfId="199" priority="1805" operator="beginsWith" text="Success">
      <formula>LEFT(B907,LEN("Success"))="Success"</formula>
    </cfRule>
  </conditionalFormatting>
  <conditionalFormatting sqref="B908">
    <cfRule type="beginsWith" dxfId="198" priority="1806" operator="beginsWith" text="Error">
      <formula>LEFT(B908,LEN("Error"))="Error"</formula>
    </cfRule>
    <cfRule type="beginsWith" dxfId="197" priority="1807" operator="beginsWith" text="Success">
      <formula>LEFT(B908,LEN("Success"))="Success"</formula>
    </cfRule>
  </conditionalFormatting>
  <conditionalFormatting sqref="B909">
    <cfRule type="beginsWith" dxfId="196" priority="1808" operator="beginsWith" text="Error">
      <formula>LEFT(B909,LEN("Error"))="Error"</formula>
    </cfRule>
    <cfRule type="beginsWith" dxfId="195" priority="1809" operator="beginsWith" text="Success">
      <formula>LEFT(B909,LEN("Success"))="Success"</formula>
    </cfRule>
  </conditionalFormatting>
  <conditionalFormatting sqref="B910">
    <cfRule type="beginsWith" dxfId="194" priority="1810" operator="beginsWith" text="Error">
      <formula>LEFT(B910,LEN("Error"))="Error"</formula>
    </cfRule>
    <cfRule type="beginsWith" dxfId="193" priority="1811" operator="beginsWith" text="Success">
      <formula>LEFT(B910,LEN("Success"))="Success"</formula>
    </cfRule>
  </conditionalFormatting>
  <conditionalFormatting sqref="B911">
    <cfRule type="beginsWith" dxfId="192" priority="1812" operator="beginsWith" text="Error">
      <formula>LEFT(B911,LEN("Error"))="Error"</formula>
    </cfRule>
    <cfRule type="beginsWith" dxfId="191" priority="1813" operator="beginsWith" text="Success">
      <formula>LEFT(B911,LEN("Success"))="Success"</formula>
    </cfRule>
  </conditionalFormatting>
  <conditionalFormatting sqref="B912">
    <cfRule type="beginsWith" dxfId="190" priority="1814" operator="beginsWith" text="Error">
      <formula>LEFT(B912,LEN("Error"))="Error"</formula>
    </cfRule>
    <cfRule type="beginsWith" dxfId="189" priority="1815" operator="beginsWith" text="Success">
      <formula>LEFT(B912,LEN("Success"))="Success"</formula>
    </cfRule>
  </conditionalFormatting>
  <conditionalFormatting sqref="B913">
    <cfRule type="beginsWith" dxfId="188" priority="1816" operator="beginsWith" text="Error">
      <formula>LEFT(B913,LEN("Error"))="Error"</formula>
    </cfRule>
    <cfRule type="beginsWith" dxfId="187" priority="1817" operator="beginsWith" text="Success">
      <formula>LEFT(B913,LEN("Success"))="Success"</formula>
    </cfRule>
  </conditionalFormatting>
  <conditionalFormatting sqref="B914">
    <cfRule type="beginsWith" dxfId="186" priority="1818" operator="beginsWith" text="Error">
      <formula>LEFT(B914,LEN("Error"))="Error"</formula>
    </cfRule>
    <cfRule type="beginsWith" dxfId="185" priority="1819" operator="beginsWith" text="Success">
      <formula>LEFT(B914,LEN("Success"))="Success"</formula>
    </cfRule>
  </conditionalFormatting>
  <conditionalFormatting sqref="B915">
    <cfRule type="beginsWith" dxfId="184" priority="1820" operator="beginsWith" text="Error">
      <formula>LEFT(B915,LEN("Error"))="Error"</formula>
    </cfRule>
    <cfRule type="beginsWith" dxfId="183" priority="1821" operator="beginsWith" text="Success">
      <formula>LEFT(B915,LEN("Success"))="Success"</formula>
    </cfRule>
  </conditionalFormatting>
  <conditionalFormatting sqref="B916">
    <cfRule type="beginsWith" dxfId="182" priority="1822" operator="beginsWith" text="Error">
      <formula>LEFT(B916,LEN("Error"))="Error"</formula>
    </cfRule>
    <cfRule type="beginsWith" dxfId="181" priority="1823" operator="beginsWith" text="Success">
      <formula>LEFT(B916,LEN("Success"))="Success"</formula>
    </cfRule>
  </conditionalFormatting>
  <conditionalFormatting sqref="B917">
    <cfRule type="beginsWith" dxfId="180" priority="1824" operator="beginsWith" text="Error">
      <formula>LEFT(B917,LEN("Error"))="Error"</formula>
    </cfRule>
    <cfRule type="beginsWith" dxfId="179" priority="1825" operator="beginsWith" text="Success">
      <formula>LEFT(B917,LEN("Success"))="Success"</formula>
    </cfRule>
  </conditionalFormatting>
  <conditionalFormatting sqref="B918">
    <cfRule type="beginsWith" dxfId="178" priority="1826" operator="beginsWith" text="Error">
      <formula>LEFT(B918,LEN("Error"))="Error"</formula>
    </cfRule>
    <cfRule type="beginsWith" dxfId="177" priority="1827" operator="beginsWith" text="Success">
      <formula>LEFT(B918,LEN("Success"))="Success"</formula>
    </cfRule>
  </conditionalFormatting>
  <conditionalFormatting sqref="B919">
    <cfRule type="beginsWith" dxfId="176" priority="1828" operator="beginsWith" text="Error">
      <formula>LEFT(B919,LEN("Error"))="Error"</formula>
    </cfRule>
    <cfRule type="beginsWith" dxfId="175" priority="1829" operator="beginsWith" text="Success">
      <formula>LEFT(B919,LEN("Success"))="Success"</formula>
    </cfRule>
  </conditionalFormatting>
  <conditionalFormatting sqref="B920">
    <cfRule type="beginsWith" dxfId="174" priority="1830" operator="beginsWith" text="Error">
      <formula>LEFT(B920,LEN("Error"))="Error"</formula>
    </cfRule>
    <cfRule type="beginsWith" dxfId="173" priority="1831" operator="beginsWith" text="Success">
      <formula>LEFT(B920,LEN("Success"))="Success"</formula>
    </cfRule>
  </conditionalFormatting>
  <conditionalFormatting sqref="B921">
    <cfRule type="beginsWith" dxfId="172" priority="1832" operator="beginsWith" text="Error">
      <formula>LEFT(B921,LEN("Error"))="Error"</formula>
    </cfRule>
    <cfRule type="beginsWith" dxfId="171" priority="1833" operator="beginsWith" text="Success">
      <formula>LEFT(B921,LEN("Success"))="Success"</formula>
    </cfRule>
  </conditionalFormatting>
  <conditionalFormatting sqref="B922">
    <cfRule type="beginsWith" dxfId="170" priority="1834" operator="beginsWith" text="Error">
      <formula>LEFT(B922,LEN("Error"))="Error"</formula>
    </cfRule>
    <cfRule type="beginsWith" dxfId="169" priority="1835" operator="beginsWith" text="Success">
      <formula>LEFT(B922,LEN("Success"))="Success"</formula>
    </cfRule>
  </conditionalFormatting>
  <conditionalFormatting sqref="B923">
    <cfRule type="beginsWith" dxfId="168" priority="1836" operator="beginsWith" text="Error">
      <formula>LEFT(B923,LEN("Error"))="Error"</formula>
    </cfRule>
    <cfRule type="beginsWith" dxfId="167" priority="1837" operator="beginsWith" text="Success">
      <formula>LEFT(B923,LEN("Success"))="Success"</formula>
    </cfRule>
  </conditionalFormatting>
  <conditionalFormatting sqref="B924">
    <cfRule type="beginsWith" dxfId="166" priority="1838" operator="beginsWith" text="Error">
      <formula>LEFT(B924,LEN("Error"))="Error"</formula>
    </cfRule>
    <cfRule type="beginsWith" dxfId="165" priority="1839" operator="beginsWith" text="Success">
      <formula>LEFT(B924,LEN("Success"))="Success"</formula>
    </cfRule>
  </conditionalFormatting>
  <conditionalFormatting sqref="B925">
    <cfRule type="beginsWith" dxfId="164" priority="1840" operator="beginsWith" text="Error">
      <formula>LEFT(B925,LEN("Error"))="Error"</formula>
    </cfRule>
    <cfRule type="beginsWith" dxfId="163" priority="1841" operator="beginsWith" text="Success">
      <formula>LEFT(B925,LEN("Success"))="Success"</formula>
    </cfRule>
  </conditionalFormatting>
  <conditionalFormatting sqref="B926">
    <cfRule type="beginsWith" dxfId="162" priority="1842" operator="beginsWith" text="Error">
      <formula>LEFT(B926,LEN("Error"))="Error"</formula>
    </cfRule>
    <cfRule type="beginsWith" dxfId="161" priority="1843" operator="beginsWith" text="Success">
      <formula>LEFT(B926,LEN("Success"))="Success"</formula>
    </cfRule>
  </conditionalFormatting>
  <conditionalFormatting sqref="B927">
    <cfRule type="beginsWith" dxfId="160" priority="1844" operator="beginsWith" text="Error">
      <formula>LEFT(B927,LEN("Error"))="Error"</formula>
    </cfRule>
    <cfRule type="beginsWith" dxfId="159" priority="1845" operator="beginsWith" text="Success">
      <formula>LEFT(B927,LEN("Success"))="Success"</formula>
    </cfRule>
  </conditionalFormatting>
  <conditionalFormatting sqref="B928">
    <cfRule type="beginsWith" dxfId="158" priority="1846" operator="beginsWith" text="Error">
      <formula>LEFT(B928,LEN("Error"))="Error"</formula>
    </cfRule>
    <cfRule type="beginsWith" dxfId="157" priority="1847" operator="beginsWith" text="Success">
      <formula>LEFT(B928,LEN("Success"))="Success"</formula>
    </cfRule>
  </conditionalFormatting>
  <conditionalFormatting sqref="B929">
    <cfRule type="beginsWith" dxfId="156" priority="1848" operator="beginsWith" text="Error">
      <formula>LEFT(B929,LEN("Error"))="Error"</formula>
    </cfRule>
    <cfRule type="beginsWith" dxfId="155" priority="1849" operator="beginsWith" text="Success">
      <formula>LEFT(B929,LEN("Success"))="Success"</formula>
    </cfRule>
  </conditionalFormatting>
  <conditionalFormatting sqref="B930">
    <cfRule type="beginsWith" dxfId="154" priority="1850" operator="beginsWith" text="Error">
      <formula>LEFT(B930,LEN("Error"))="Error"</formula>
    </cfRule>
    <cfRule type="beginsWith" dxfId="153" priority="1851" operator="beginsWith" text="Success">
      <formula>LEFT(B930,LEN("Success"))="Success"</formula>
    </cfRule>
  </conditionalFormatting>
  <conditionalFormatting sqref="B931">
    <cfRule type="beginsWith" dxfId="152" priority="1852" operator="beginsWith" text="Error">
      <formula>LEFT(B931,LEN("Error"))="Error"</formula>
    </cfRule>
    <cfRule type="beginsWith" dxfId="151" priority="1853" operator="beginsWith" text="Success">
      <formula>LEFT(B931,LEN("Success"))="Success"</formula>
    </cfRule>
  </conditionalFormatting>
  <conditionalFormatting sqref="B932">
    <cfRule type="beginsWith" dxfId="150" priority="1854" operator="beginsWith" text="Error">
      <formula>LEFT(B932,LEN("Error"))="Error"</formula>
    </cfRule>
    <cfRule type="beginsWith" dxfId="149" priority="1855" operator="beginsWith" text="Success">
      <formula>LEFT(B932,LEN("Success"))="Success"</formula>
    </cfRule>
  </conditionalFormatting>
  <conditionalFormatting sqref="B933">
    <cfRule type="beginsWith" dxfId="148" priority="1856" operator="beginsWith" text="Error">
      <formula>LEFT(B933,LEN("Error"))="Error"</formula>
    </cfRule>
    <cfRule type="beginsWith" dxfId="147" priority="1857" operator="beginsWith" text="Success">
      <formula>LEFT(B933,LEN("Success"))="Success"</formula>
    </cfRule>
  </conditionalFormatting>
  <conditionalFormatting sqref="B934">
    <cfRule type="beginsWith" dxfId="146" priority="1858" operator="beginsWith" text="Error">
      <formula>LEFT(B934,LEN("Error"))="Error"</formula>
    </cfRule>
    <cfRule type="beginsWith" dxfId="145" priority="1859" operator="beginsWith" text="Success">
      <formula>LEFT(B934,LEN("Success"))="Success"</formula>
    </cfRule>
  </conditionalFormatting>
  <conditionalFormatting sqref="B935">
    <cfRule type="beginsWith" dxfId="144" priority="1860" operator="beginsWith" text="Error">
      <formula>LEFT(B935,LEN("Error"))="Error"</formula>
    </cfRule>
    <cfRule type="beginsWith" dxfId="143" priority="1861" operator="beginsWith" text="Success">
      <formula>LEFT(B935,LEN("Success"))="Success"</formula>
    </cfRule>
  </conditionalFormatting>
  <conditionalFormatting sqref="B936">
    <cfRule type="beginsWith" dxfId="142" priority="1862" operator="beginsWith" text="Error">
      <formula>LEFT(B936,LEN("Error"))="Error"</formula>
    </cfRule>
    <cfRule type="beginsWith" dxfId="141" priority="1863" operator="beginsWith" text="Success">
      <formula>LEFT(B936,LEN("Success"))="Success"</formula>
    </cfRule>
  </conditionalFormatting>
  <conditionalFormatting sqref="B937">
    <cfRule type="beginsWith" dxfId="140" priority="1864" operator="beginsWith" text="Error">
      <formula>LEFT(B937,LEN("Error"))="Error"</formula>
    </cfRule>
    <cfRule type="beginsWith" dxfId="139" priority="1865" operator="beginsWith" text="Success">
      <formula>LEFT(B937,LEN("Success"))="Success"</formula>
    </cfRule>
  </conditionalFormatting>
  <conditionalFormatting sqref="B938">
    <cfRule type="beginsWith" dxfId="138" priority="1866" operator="beginsWith" text="Error">
      <formula>LEFT(B938,LEN("Error"))="Error"</formula>
    </cfRule>
    <cfRule type="beginsWith" dxfId="137" priority="1867" operator="beginsWith" text="Success">
      <formula>LEFT(B938,LEN("Success"))="Success"</formula>
    </cfRule>
  </conditionalFormatting>
  <conditionalFormatting sqref="B939">
    <cfRule type="beginsWith" dxfId="136" priority="1868" operator="beginsWith" text="Error">
      <formula>LEFT(B939,LEN("Error"))="Error"</formula>
    </cfRule>
    <cfRule type="beginsWith" dxfId="135" priority="1869" operator="beginsWith" text="Success">
      <formula>LEFT(B939,LEN("Success"))="Success"</formula>
    </cfRule>
  </conditionalFormatting>
  <conditionalFormatting sqref="B940">
    <cfRule type="beginsWith" dxfId="134" priority="1870" operator="beginsWith" text="Error">
      <formula>LEFT(B940,LEN("Error"))="Error"</formula>
    </cfRule>
    <cfRule type="beginsWith" dxfId="133" priority="1871" operator="beginsWith" text="Success">
      <formula>LEFT(B940,LEN("Success"))="Success"</formula>
    </cfRule>
  </conditionalFormatting>
  <conditionalFormatting sqref="B941">
    <cfRule type="beginsWith" dxfId="132" priority="1872" operator="beginsWith" text="Error">
      <formula>LEFT(B941,LEN("Error"))="Error"</formula>
    </cfRule>
    <cfRule type="beginsWith" dxfId="131" priority="1873" operator="beginsWith" text="Success">
      <formula>LEFT(B941,LEN("Success"))="Success"</formula>
    </cfRule>
  </conditionalFormatting>
  <conditionalFormatting sqref="B942">
    <cfRule type="beginsWith" dxfId="130" priority="1874" operator="beginsWith" text="Error">
      <formula>LEFT(B942,LEN("Error"))="Error"</formula>
    </cfRule>
    <cfRule type="beginsWith" dxfId="129" priority="1875" operator="beginsWith" text="Success">
      <formula>LEFT(B942,LEN("Success"))="Success"</formula>
    </cfRule>
  </conditionalFormatting>
  <conditionalFormatting sqref="B943">
    <cfRule type="beginsWith" dxfId="128" priority="1876" operator="beginsWith" text="Error">
      <formula>LEFT(B943,LEN("Error"))="Error"</formula>
    </cfRule>
    <cfRule type="beginsWith" dxfId="127" priority="1877" operator="beginsWith" text="Success">
      <formula>LEFT(B943,LEN("Success"))="Success"</formula>
    </cfRule>
  </conditionalFormatting>
  <conditionalFormatting sqref="B944">
    <cfRule type="beginsWith" dxfId="126" priority="1878" operator="beginsWith" text="Error">
      <formula>LEFT(B944,LEN("Error"))="Error"</formula>
    </cfRule>
    <cfRule type="beginsWith" dxfId="125" priority="1879" operator="beginsWith" text="Success">
      <formula>LEFT(B944,LEN("Success"))="Success"</formula>
    </cfRule>
  </conditionalFormatting>
  <conditionalFormatting sqref="B945">
    <cfRule type="beginsWith" dxfId="124" priority="1880" operator="beginsWith" text="Error">
      <formula>LEFT(B945,LEN("Error"))="Error"</formula>
    </cfRule>
    <cfRule type="beginsWith" dxfId="123" priority="1881" operator="beginsWith" text="Success">
      <formula>LEFT(B945,LEN("Success"))="Success"</formula>
    </cfRule>
  </conditionalFormatting>
  <conditionalFormatting sqref="B946">
    <cfRule type="beginsWith" dxfId="122" priority="1882" operator="beginsWith" text="Error">
      <formula>LEFT(B946,LEN("Error"))="Error"</formula>
    </cfRule>
    <cfRule type="beginsWith" dxfId="121" priority="1883" operator="beginsWith" text="Success">
      <formula>LEFT(B946,LEN("Success"))="Success"</formula>
    </cfRule>
  </conditionalFormatting>
  <conditionalFormatting sqref="B947">
    <cfRule type="beginsWith" dxfId="120" priority="1884" operator="beginsWith" text="Error">
      <formula>LEFT(B947,LEN("Error"))="Error"</formula>
    </cfRule>
    <cfRule type="beginsWith" dxfId="119" priority="1885" operator="beginsWith" text="Success">
      <formula>LEFT(B947,LEN("Success"))="Success"</formula>
    </cfRule>
  </conditionalFormatting>
  <conditionalFormatting sqref="B948">
    <cfRule type="beginsWith" dxfId="118" priority="1886" operator="beginsWith" text="Error">
      <formula>LEFT(B948,LEN("Error"))="Error"</formula>
    </cfRule>
    <cfRule type="beginsWith" dxfId="117" priority="1887" operator="beginsWith" text="Success">
      <formula>LEFT(B948,LEN("Success"))="Success"</formula>
    </cfRule>
  </conditionalFormatting>
  <conditionalFormatting sqref="B949">
    <cfRule type="beginsWith" dxfId="116" priority="1888" operator="beginsWith" text="Error">
      <formula>LEFT(B949,LEN("Error"))="Error"</formula>
    </cfRule>
    <cfRule type="beginsWith" dxfId="115" priority="1889" operator="beginsWith" text="Success">
      <formula>LEFT(B949,LEN("Success"))="Success"</formula>
    </cfRule>
  </conditionalFormatting>
  <conditionalFormatting sqref="B950">
    <cfRule type="beginsWith" dxfId="114" priority="1890" operator="beginsWith" text="Error">
      <formula>LEFT(B950,LEN("Error"))="Error"</formula>
    </cfRule>
    <cfRule type="beginsWith" dxfId="113" priority="1891" operator="beginsWith" text="Success">
      <formula>LEFT(B950,LEN("Success"))="Success"</formula>
    </cfRule>
  </conditionalFormatting>
  <conditionalFormatting sqref="B951">
    <cfRule type="beginsWith" dxfId="112" priority="1892" operator="beginsWith" text="Error">
      <formula>LEFT(B951,LEN("Error"))="Error"</formula>
    </cfRule>
    <cfRule type="beginsWith" dxfId="111" priority="1893" operator="beginsWith" text="Success">
      <formula>LEFT(B951,LEN("Success"))="Success"</formula>
    </cfRule>
  </conditionalFormatting>
  <conditionalFormatting sqref="B952">
    <cfRule type="beginsWith" dxfId="110" priority="1894" operator="beginsWith" text="Error">
      <formula>LEFT(B952,LEN("Error"))="Error"</formula>
    </cfRule>
    <cfRule type="beginsWith" dxfId="109" priority="1895" operator="beginsWith" text="Success">
      <formula>LEFT(B952,LEN("Success"))="Success"</formula>
    </cfRule>
  </conditionalFormatting>
  <conditionalFormatting sqref="B953">
    <cfRule type="beginsWith" dxfId="108" priority="1896" operator="beginsWith" text="Error">
      <formula>LEFT(B953,LEN("Error"))="Error"</formula>
    </cfRule>
    <cfRule type="beginsWith" dxfId="107" priority="1897" operator="beginsWith" text="Success">
      <formula>LEFT(B953,LEN("Success"))="Success"</formula>
    </cfRule>
  </conditionalFormatting>
  <conditionalFormatting sqref="B954">
    <cfRule type="beginsWith" dxfId="106" priority="1898" operator="beginsWith" text="Error">
      <formula>LEFT(B954,LEN("Error"))="Error"</formula>
    </cfRule>
    <cfRule type="beginsWith" dxfId="105" priority="1899" operator="beginsWith" text="Success">
      <formula>LEFT(B954,LEN("Success"))="Success"</formula>
    </cfRule>
  </conditionalFormatting>
  <conditionalFormatting sqref="B955">
    <cfRule type="beginsWith" dxfId="104" priority="1900" operator="beginsWith" text="Error">
      <formula>LEFT(B955,LEN("Error"))="Error"</formula>
    </cfRule>
    <cfRule type="beginsWith" dxfId="103" priority="1901" operator="beginsWith" text="Success">
      <formula>LEFT(B955,LEN("Success"))="Success"</formula>
    </cfRule>
  </conditionalFormatting>
  <conditionalFormatting sqref="B956">
    <cfRule type="beginsWith" dxfId="102" priority="1902" operator="beginsWith" text="Error">
      <formula>LEFT(B956,LEN("Error"))="Error"</formula>
    </cfRule>
    <cfRule type="beginsWith" dxfId="101" priority="1903" operator="beginsWith" text="Success">
      <formula>LEFT(B956,LEN("Success"))="Success"</formula>
    </cfRule>
  </conditionalFormatting>
  <conditionalFormatting sqref="B957">
    <cfRule type="beginsWith" dxfId="100" priority="1904" operator="beginsWith" text="Error">
      <formula>LEFT(B957,LEN("Error"))="Error"</formula>
    </cfRule>
    <cfRule type="beginsWith" dxfId="99" priority="1905" operator="beginsWith" text="Success">
      <formula>LEFT(B957,LEN("Success"))="Success"</formula>
    </cfRule>
  </conditionalFormatting>
  <conditionalFormatting sqref="B958">
    <cfRule type="beginsWith" dxfId="98" priority="1906" operator="beginsWith" text="Error">
      <formula>LEFT(B958,LEN("Error"))="Error"</formula>
    </cfRule>
    <cfRule type="beginsWith" dxfId="97" priority="1907" operator="beginsWith" text="Success">
      <formula>LEFT(B958,LEN("Success"))="Success"</formula>
    </cfRule>
  </conditionalFormatting>
  <conditionalFormatting sqref="B959">
    <cfRule type="beginsWith" dxfId="96" priority="1908" operator="beginsWith" text="Error">
      <formula>LEFT(B959,LEN("Error"))="Error"</formula>
    </cfRule>
    <cfRule type="beginsWith" dxfId="95" priority="1909" operator="beginsWith" text="Success">
      <formula>LEFT(B959,LEN("Success"))="Success"</formula>
    </cfRule>
  </conditionalFormatting>
  <conditionalFormatting sqref="B960">
    <cfRule type="beginsWith" dxfId="94" priority="1910" operator="beginsWith" text="Error">
      <formula>LEFT(B960,LEN("Error"))="Error"</formula>
    </cfRule>
    <cfRule type="beginsWith" dxfId="93" priority="1911" operator="beginsWith" text="Success">
      <formula>LEFT(B960,LEN("Success"))="Success"</formula>
    </cfRule>
  </conditionalFormatting>
  <conditionalFormatting sqref="B961">
    <cfRule type="beginsWith" dxfId="92" priority="1912" operator="beginsWith" text="Error">
      <formula>LEFT(B961,LEN("Error"))="Error"</formula>
    </cfRule>
    <cfRule type="beginsWith" dxfId="91" priority="1913" operator="beginsWith" text="Success">
      <formula>LEFT(B961,LEN("Success"))="Success"</formula>
    </cfRule>
  </conditionalFormatting>
  <conditionalFormatting sqref="B962">
    <cfRule type="beginsWith" dxfId="90" priority="1914" operator="beginsWith" text="Error">
      <formula>LEFT(B962,LEN("Error"))="Error"</formula>
    </cfRule>
    <cfRule type="beginsWith" dxfId="89" priority="1915" operator="beginsWith" text="Success">
      <formula>LEFT(B962,LEN("Success"))="Success"</formula>
    </cfRule>
  </conditionalFormatting>
  <conditionalFormatting sqref="B963">
    <cfRule type="beginsWith" dxfId="88" priority="1916" operator="beginsWith" text="Error">
      <formula>LEFT(B963,LEN("Error"))="Error"</formula>
    </cfRule>
    <cfRule type="beginsWith" dxfId="87" priority="1917" operator="beginsWith" text="Success">
      <formula>LEFT(B963,LEN("Success"))="Success"</formula>
    </cfRule>
  </conditionalFormatting>
  <conditionalFormatting sqref="B964">
    <cfRule type="beginsWith" dxfId="86" priority="1918" operator="beginsWith" text="Error">
      <formula>LEFT(B964,LEN("Error"))="Error"</formula>
    </cfRule>
    <cfRule type="beginsWith" dxfId="85" priority="1919" operator="beginsWith" text="Success">
      <formula>LEFT(B964,LEN("Success"))="Success"</formula>
    </cfRule>
  </conditionalFormatting>
  <conditionalFormatting sqref="B965">
    <cfRule type="beginsWith" dxfId="84" priority="1920" operator="beginsWith" text="Error">
      <formula>LEFT(B965,LEN("Error"))="Error"</formula>
    </cfRule>
    <cfRule type="beginsWith" dxfId="83" priority="1921" operator="beginsWith" text="Success">
      <formula>LEFT(B965,LEN("Success"))="Success"</formula>
    </cfRule>
  </conditionalFormatting>
  <conditionalFormatting sqref="B966">
    <cfRule type="beginsWith" dxfId="82" priority="1922" operator="beginsWith" text="Error">
      <formula>LEFT(B966,LEN("Error"))="Error"</formula>
    </cfRule>
    <cfRule type="beginsWith" dxfId="81" priority="1923" operator="beginsWith" text="Success">
      <formula>LEFT(B966,LEN("Success"))="Success"</formula>
    </cfRule>
  </conditionalFormatting>
  <conditionalFormatting sqref="B967">
    <cfRule type="beginsWith" dxfId="80" priority="1924" operator="beginsWith" text="Error">
      <formula>LEFT(B967,LEN("Error"))="Error"</formula>
    </cfRule>
    <cfRule type="beginsWith" dxfId="79" priority="1925" operator="beginsWith" text="Success">
      <formula>LEFT(B967,LEN("Success"))="Success"</formula>
    </cfRule>
  </conditionalFormatting>
  <conditionalFormatting sqref="B968">
    <cfRule type="beginsWith" dxfId="78" priority="1926" operator="beginsWith" text="Error">
      <formula>LEFT(B968,LEN("Error"))="Error"</formula>
    </cfRule>
    <cfRule type="beginsWith" dxfId="77" priority="1927" operator="beginsWith" text="Success">
      <formula>LEFT(B968,LEN("Success"))="Success"</formula>
    </cfRule>
  </conditionalFormatting>
  <conditionalFormatting sqref="B969">
    <cfRule type="beginsWith" dxfId="76" priority="1928" operator="beginsWith" text="Error">
      <formula>LEFT(B969,LEN("Error"))="Error"</formula>
    </cfRule>
    <cfRule type="beginsWith" dxfId="75" priority="1929" operator="beginsWith" text="Success">
      <formula>LEFT(B969,LEN("Success"))="Success"</formula>
    </cfRule>
  </conditionalFormatting>
  <conditionalFormatting sqref="B970">
    <cfRule type="beginsWith" dxfId="74" priority="1930" operator="beginsWith" text="Error">
      <formula>LEFT(B970,LEN("Error"))="Error"</formula>
    </cfRule>
    <cfRule type="beginsWith" dxfId="73" priority="1931" operator="beginsWith" text="Success">
      <formula>LEFT(B970,LEN("Success"))="Success"</formula>
    </cfRule>
  </conditionalFormatting>
  <conditionalFormatting sqref="B971">
    <cfRule type="beginsWith" dxfId="72" priority="1932" operator="beginsWith" text="Error">
      <formula>LEFT(B971,LEN("Error"))="Error"</formula>
    </cfRule>
    <cfRule type="beginsWith" dxfId="71" priority="1933" operator="beginsWith" text="Success">
      <formula>LEFT(B971,LEN("Success"))="Success"</formula>
    </cfRule>
  </conditionalFormatting>
  <conditionalFormatting sqref="B972">
    <cfRule type="beginsWith" dxfId="70" priority="1934" operator="beginsWith" text="Error">
      <formula>LEFT(B972,LEN("Error"))="Error"</formula>
    </cfRule>
    <cfRule type="beginsWith" dxfId="69" priority="1935" operator="beginsWith" text="Success">
      <formula>LEFT(B972,LEN("Success"))="Success"</formula>
    </cfRule>
  </conditionalFormatting>
  <conditionalFormatting sqref="B973">
    <cfRule type="beginsWith" dxfId="68" priority="1936" operator="beginsWith" text="Error">
      <formula>LEFT(B973,LEN("Error"))="Error"</formula>
    </cfRule>
    <cfRule type="beginsWith" dxfId="67" priority="1937" operator="beginsWith" text="Success">
      <formula>LEFT(B973,LEN("Success"))="Success"</formula>
    </cfRule>
  </conditionalFormatting>
  <conditionalFormatting sqref="B974">
    <cfRule type="beginsWith" dxfId="66" priority="1938" operator="beginsWith" text="Error">
      <formula>LEFT(B974,LEN("Error"))="Error"</formula>
    </cfRule>
    <cfRule type="beginsWith" dxfId="65" priority="1939" operator="beginsWith" text="Success">
      <formula>LEFT(B974,LEN("Success"))="Success"</formula>
    </cfRule>
  </conditionalFormatting>
  <conditionalFormatting sqref="B975">
    <cfRule type="beginsWith" dxfId="64" priority="1940" operator="beginsWith" text="Error">
      <formula>LEFT(B975,LEN("Error"))="Error"</formula>
    </cfRule>
    <cfRule type="beginsWith" dxfId="63" priority="1941" operator="beginsWith" text="Success">
      <formula>LEFT(B975,LEN("Success"))="Success"</formula>
    </cfRule>
  </conditionalFormatting>
  <conditionalFormatting sqref="B976">
    <cfRule type="beginsWith" dxfId="62" priority="1942" operator="beginsWith" text="Error">
      <formula>LEFT(B976,LEN("Error"))="Error"</formula>
    </cfRule>
    <cfRule type="beginsWith" dxfId="61" priority="1943" operator="beginsWith" text="Success">
      <formula>LEFT(B976,LEN("Success"))="Success"</formula>
    </cfRule>
  </conditionalFormatting>
  <conditionalFormatting sqref="B977">
    <cfRule type="beginsWith" dxfId="60" priority="1944" operator="beginsWith" text="Error">
      <formula>LEFT(B977,LEN("Error"))="Error"</formula>
    </cfRule>
    <cfRule type="beginsWith" dxfId="59" priority="1945" operator="beginsWith" text="Success">
      <formula>LEFT(B977,LEN("Success"))="Success"</formula>
    </cfRule>
  </conditionalFormatting>
  <conditionalFormatting sqref="B978">
    <cfRule type="beginsWith" dxfId="58" priority="1946" operator="beginsWith" text="Error">
      <formula>LEFT(B978,LEN("Error"))="Error"</formula>
    </cfRule>
    <cfRule type="beginsWith" dxfId="57" priority="1947" operator="beginsWith" text="Success">
      <formula>LEFT(B978,LEN("Success"))="Success"</formula>
    </cfRule>
  </conditionalFormatting>
  <conditionalFormatting sqref="B979">
    <cfRule type="beginsWith" dxfId="56" priority="1948" operator="beginsWith" text="Error">
      <formula>LEFT(B979,LEN("Error"))="Error"</formula>
    </cfRule>
    <cfRule type="beginsWith" dxfId="55" priority="1949" operator="beginsWith" text="Success">
      <formula>LEFT(B979,LEN("Success"))="Success"</formula>
    </cfRule>
  </conditionalFormatting>
  <conditionalFormatting sqref="B980">
    <cfRule type="beginsWith" dxfId="54" priority="1950" operator="beginsWith" text="Error">
      <formula>LEFT(B980,LEN("Error"))="Error"</formula>
    </cfRule>
    <cfRule type="beginsWith" dxfId="53" priority="1951" operator="beginsWith" text="Success">
      <formula>LEFT(B980,LEN("Success"))="Success"</formula>
    </cfRule>
  </conditionalFormatting>
  <conditionalFormatting sqref="B981">
    <cfRule type="beginsWith" dxfId="52" priority="1952" operator="beginsWith" text="Error">
      <formula>LEFT(B981,LEN("Error"))="Error"</formula>
    </cfRule>
    <cfRule type="beginsWith" dxfId="51" priority="1953" operator="beginsWith" text="Success">
      <formula>LEFT(B981,LEN("Success"))="Success"</formula>
    </cfRule>
  </conditionalFormatting>
  <conditionalFormatting sqref="B982">
    <cfRule type="beginsWith" dxfId="50" priority="1954" operator="beginsWith" text="Error">
      <formula>LEFT(B982,LEN("Error"))="Error"</formula>
    </cfRule>
    <cfRule type="beginsWith" dxfId="49" priority="1955" operator="beginsWith" text="Success">
      <formula>LEFT(B982,LEN("Success"))="Success"</formula>
    </cfRule>
  </conditionalFormatting>
  <conditionalFormatting sqref="B983">
    <cfRule type="beginsWith" dxfId="48" priority="1956" operator="beginsWith" text="Error">
      <formula>LEFT(B983,LEN("Error"))="Error"</formula>
    </cfRule>
    <cfRule type="beginsWith" dxfId="47" priority="1957" operator="beginsWith" text="Success">
      <formula>LEFT(B983,LEN("Success"))="Success"</formula>
    </cfRule>
  </conditionalFormatting>
  <conditionalFormatting sqref="B984">
    <cfRule type="beginsWith" dxfId="46" priority="1958" operator="beginsWith" text="Error">
      <formula>LEFT(B984,LEN("Error"))="Error"</formula>
    </cfRule>
    <cfRule type="beginsWith" dxfId="45" priority="1959" operator="beginsWith" text="Success">
      <formula>LEFT(B984,LEN("Success"))="Success"</formula>
    </cfRule>
  </conditionalFormatting>
  <conditionalFormatting sqref="B985">
    <cfRule type="beginsWith" dxfId="44" priority="1960" operator="beginsWith" text="Error">
      <formula>LEFT(B985,LEN("Error"))="Error"</formula>
    </cfRule>
    <cfRule type="beginsWith" dxfId="43" priority="1961" operator="beginsWith" text="Success">
      <formula>LEFT(B985,LEN("Success"))="Success"</formula>
    </cfRule>
  </conditionalFormatting>
  <conditionalFormatting sqref="B986">
    <cfRule type="beginsWith" dxfId="42" priority="1962" operator="beginsWith" text="Error">
      <formula>LEFT(B986,LEN("Error"))="Error"</formula>
    </cfRule>
    <cfRule type="beginsWith" dxfId="41" priority="1963" operator="beginsWith" text="Success">
      <formula>LEFT(B986,LEN("Success"))="Success"</formula>
    </cfRule>
  </conditionalFormatting>
  <conditionalFormatting sqref="B987">
    <cfRule type="beginsWith" dxfId="40" priority="1964" operator="beginsWith" text="Error">
      <formula>LEFT(B987,LEN("Error"))="Error"</formula>
    </cfRule>
    <cfRule type="beginsWith" dxfId="39" priority="1965" operator="beginsWith" text="Success">
      <formula>LEFT(B987,LEN("Success"))="Success"</formula>
    </cfRule>
  </conditionalFormatting>
  <conditionalFormatting sqref="B988">
    <cfRule type="beginsWith" dxfId="38" priority="1966" operator="beginsWith" text="Error">
      <formula>LEFT(B988,LEN("Error"))="Error"</formula>
    </cfRule>
    <cfRule type="beginsWith" dxfId="37" priority="1967" operator="beginsWith" text="Success">
      <formula>LEFT(B988,LEN("Success"))="Success"</formula>
    </cfRule>
  </conditionalFormatting>
  <conditionalFormatting sqref="B989">
    <cfRule type="beginsWith" dxfId="36" priority="1968" operator="beginsWith" text="Error">
      <formula>LEFT(B989,LEN("Error"))="Error"</formula>
    </cfRule>
    <cfRule type="beginsWith" dxfId="35" priority="1969" operator="beginsWith" text="Success">
      <formula>LEFT(B989,LEN("Success"))="Success"</formula>
    </cfRule>
  </conditionalFormatting>
  <conditionalFormatting sqref="B990">
    <cfRule type="beginsWith" dxfId="34" priority="1970" operator="beginsWith" text="Error">
      <formula>LEFT(B990,LEN("Error"))="Error"</formula>
    </cfRule>
    <cfRule type="beginsWith" dxfId="33" priority="1971" operator="beginsWith" text="Success">
      <formula>LEFT(B990,LEN("Success"))="Success"</formula>
    </cfRule>
  </conditionalFormatting>
  <conditionalFormatting sqref="B991">
    <cfRule type="beginsWith" dxfId="32" priority="1972" operator="beginsWith" text="Error">
      <formula>LEFT(B991,LEN("Error"))="Error"</formula>
    </cfRule>
    <cfRule type="beginsWith" dxfId="31" priority="1973" operator="beginsWith" text="Success">
      <formula>LEFT(B991,LEN("Success"))="Success"</formula>
    </cfRule>
  </conditionalFormatting>
  <conditionalFormatting sqref="B992">
    <cfRule type="beginsWith" dxfId="30" priority="1974" operator="beginsWith" text="Error">
      <formula>LEFT(B992,LEN("Error"))="Error"</formula>
    </cfRule>
    <cfRule type="beginsWith" dxfId="29" priority="1975" operator="beginsWith" text="Success">
      <formula>LEFT(B992,LEN("Success"))="Success"</formula>
    </cfRule>
  </conditionalFormatting>
  <conditionalFormatting sqref="B993">
    <cfRule type="beginsWith" dxfId="28" priority="1976" operator="beginsWith" text="Error">
      <formula>LEFT(B993,LEN("Error"))="Error"</formula>
    </cfRule>
    <cfRule type="beginsWith" dxfId="27" priority="1977" operator="beginsWith" text="Success">
      <formula>LEFT(B993,LEN("Success"))="Success"</formula>
    </cfRule>
  </conditionalFormatting>
  <conditionalFormatting sqref="B994">
    <cfRule type="beginsWith" dxfId="26" priority="1978" operator="beginsWith" text="Error">
      <formula>LEFT(B994,LEN("Error"))="Error"</formula>
    </cfRule>
    <cfRule type="beginsWith" dxfId="25" priority="1979" operator="beginsWith" text="Success">
      <formula>LEFT(B994,LEN("Success"))="Success"</formula>
    </cfRule>
  </conditionalFormatting>
  <conditionalFormatting sqref="B995">
    <cfRule type="beginsWith" dxfId="24" priority="1980" operator="beginsWith" text="Error">
      <formula>LEFT(B995,LEN("Error"))="Error"</formula>
    </cfRule>
    <cfRule type="beginsWith" dxfId="23" priority="1981" operator="beginsWith" text="Success">
      <formula>LEFT(B995,LEN("Success"))="Success"</formula>
    </cfRule>
  </conditionalFormatting>
  <conditionalFormatting sqref="B996">
    <cfRule type="beginsWith" dxfId="22" priority="1982" operator="beginsWith" text="Error">
      <formula>LEFT(B996,LEN("Error"))="Error"</formula>
    </cfRule>
    <cfRule type="beginsWith" dxfId="21" priority="1983" operator="beginsWith" text="Success">
      <formula>LEFT(B996,LEN("Success"))="Success"</formula>
    </cfRule>
  </conditionalFormatting>
  <conditionalFormatting sqref="B997">
    <cfRule type="beginsWith" dxfId="20" priority="1984" operator="beginsWith" text="Error">
      <formula>LEFT(B997,LEN("Error"))="Error"</formula>
    </cfRule>
    <cfRule type="beginsWith" dxfId="19" priority="1985" operator="beginsWith" text="Success">
      <formula>LEFT(B997,LEN("Success"))="Success"</formula>
    </cfRule>
  </conditionalFormatting>
  <conditionalFormatting sqref="B998">
    <cfRule type="beginsWith" dxfId="18" priority="1986" operator="beginsWith" text="Error">
      <formula>LEFT(B998,LEN("Error"))="Error"</formula>
    </cfRule>
    <cfRule type="beginsWith" dxfId="17" priority="1987" operator="beginsWith" text="Success">
      <formula>LEFT(B998,LEN("Success"))="Success"</formula>
    </cfRule>
  </conditionalFormatting>
  <conditionalFormatting sqref="B999">
    <cfRule type="beginsWith" dxfId="16" priority="1988" operator="beginsWith" text="Error">
      <formula>LEFT(B999,LEN("Error"))="Error"</formula>
    </cfRule>
    <cfRule type="beginsWith" dxfId="15" priority="1989" operator="beginsWith" text="Success">
      <formula>LEFT(B999,LEN("Success"))="Success"</formula>
    </cfRule>
  </conditionalFormatting>
  <conditionalFormatting sqref="B1000">
    <cfRule type="beginsWith" dxfId="14" priority="1990" operator="beginsWith" text="Error">
      <formula>LEFT(B1000,LEN("Error"))="Error"</formula>
    </cfRule>
    <cfRule type="beginsWith" dxfId="13" priority="1991" operator="beginsWith" text="Success">
      <formula>LEFT(B1000,LEN("Success"))="Success"</formula>
    </cfRule>
  </conditionalFormatting>
  <conditionalFormatting sqref="B1001">
    <cfRule type="beginsWith" dxfId="12" priority="1992" operator="beginsWith" text="Error">
      <formula>LEFT(B1001,LEN("Error"))="Error"</formula>
    </cfRule>
    <cfRule type="beginsWith" dxfId="11" priority="1993" operator="beginsWith" text="Success">
      <formula>LEFT(B1001,LEN("Success"))="Success"</formula>
    </cfRule>
  </conditionalFormatting>
  <conditionalFormatting sqref="B1002">
    <cfRule type="beginsWith" dxfId="10" priority="1994" operator="beginsWith" text="Error">
      <formula>LEFT(B1002,LEN("Error"))="Error"</formula>
    </cfRule>
    <cfRule type="beginsWith" dxfId="9" priority="1995" operator="beginsWith" text="Success">
      <formula>LEFT(B1002,LEN("Success"))="Success"</formula>
    </cfRule>
  </conditionalFormatting>
  <conditionalFormatting sqref="B1003">
    <cfRule type="beginsWith" dxfId="8" priority="1996" operator="beginsWith" text="Error">
      <formula>LEFT(B1003,LEN("Error"))="Error"</formula>
    </cfRule>
    <cfRule type="beginsWith" dxfId="7" priority="1997" operator="beginsWith" text="Success">
      <formula>LEFT(B1003,LEN("Success"))="Success"</formula>
    </cfRule>
  </conditionalFormatting>
  <conditionalFormatting sqref="B1004">
    <cfRule type="beginsWith" dxfId="6" priority="1998" operator="beginsWith" text="Error">
      <formula>LEFT(B1004,LEN("Error"))="Error"</formula>
    </cfRule>
    <cfRule type="beginsWith" dxfId="5" priority="1999" operator="beginsWith" text="Success">
      <formula>LEFT(B1004,LEN("Success"))="Success"</formula>
    </cfRule>
  </conditionalFormatting>
  <conditionalFormatting sqref="B1005">
    <cfRule type="beginsWith" dxfId="4" priority="2000" operator="beginsWith" text="Error">
      <formula>LEFT(B1005,LEN("Error"))="Error"</formula>
    </cfRule>
    <cfRule type="beginsWith" dxfId="3" priority="2001" operator="beginsWith" text="Success">
      <formula>LEFT(B1005,LEN("Success"))="Success"</formula>
    </cfRule>
  </conditionalFormatting>
  <conditionalFormatting sqref="B1006">
    <cfRule type="beginsWith" dxfId="2" priority="2002" operator="beginsWith" text="Error">
      <formula>LEFT(B1006,LEN("Error"))="Error"</formula>
    </cfRule>
    <cfRule type="beginsWith" dxfId="1" priority="2003" operator="beginsWith" text="Success">
      <formula>LEFT(B1006,LEN("Success"))="Success"</formula>
    </cfRule>
  </conditionalFormatting>
  <conditionalFormatting sqref="B7:N1006">
    <cfRule type="expression" dxfId="0" priority="2004">
      <formula>MOD(ROW($E7),2)=1</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Primary Responses</vt:lpstr>
      <vt:lpstr>Additional Responses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BidTable Response Template</dc:title>
  <dc:subject/>
  <dc:creator>Bonfire</dc:creator>
  <cp:keywords/>
  <dc:description/>
  <cp:lastModifiedBy>Tracy Cyr [Dime Oil]</cp:lastModifiedBy>
  <dcterms:created xsi:type="dcterms:W3CDTF">2023-02-17T15:24:49Z</dcterms:created>
  <dcterms:modified xsi:type="dcterms:W3CDTF">2023-02-20T20:36:02Z</dcterms:modified>
  <cp:category/>
</cp:coreProperties>
</file>